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mc:AlternateContent xmlns:mc="http://schemas.openxmlformats.org/markup-compatibility/2006">
    <mc:Choice Requires="x15">
      <x15ac:absPath xmlns:x15ac="http://schemas.microsoft.com/office/spreadsheetml/2010/11/ac" url="https://cpolt0-my.sharepoint.com/personal/m_petryliene_cpo_lt/Documents/Documents/CPO/SAK/17304_Inkstu pakaitines terapoijos aparatas/PD/"/>
    </mc:Choice>
  </mc:AlternateContent>
  <xr:revisionPtr revIDLastSave="69" documentId="8_{F7A615A7-7CF5-429D-AECB-77EEA93B7A2D}" xr6:coauthVersionLast="47" xr6:coauthVersionMax="47" xr10:uidLastSave="{B316977F-2455-4D59-9655-BE01CB15B0BE}"/>
  <bookViews>
    <workbookView xWindow="-23148" yWindow="-168" windowWidth="23256" windowHeight="12456" activeTab="2" xr2:uid="{00000000-000D-0000-FFFF-FFFF00000000}"/>
  </bookViews>
  <sheets>
    <sheet name="Pasiūlymas+Tech. specifikacija" sheetId="1" r:id="rId1"/>
    <sheet name="Subtiekėjai ir priedai" sheetId="2" r:id="rId2"/>
    <sheet name="Lapas1"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61" i="1" l="1"/>
  <c r="F34" i="1"/>
  <c r="F60" i="1" s="1"/>
  <c r="F61" i="1" s="1"/>
  <c r="F62" i="1" s="1"/>
  <c r="G21" i="1"/>
  <c r="G60" i="1" l="1"/>
</calcChain>
</file>

<file path=xl/sharedStrings.xml><?xml version="1.0" encoding="utf-8"?>
<sst xmlns="http://schemas.openxmlformats.org/spreadsheetml/2006/main" count="127" uniqueCount="123">
  <si>
    <t>PIRKIMO SĄLYGŲ PRIEDAS "PASIŪLYMO FORMA"</t>
  </si>
  <si>
    <t>INKSTŲ PAKAITINĖS TERAPIJOS APARATAS</t>
  </si>
  <si>
    <t>Kam:</t>
  </si>
  <si>
    <t>Viešoji įstaiga CPO LT</t>
  </si>
  <si>
    <t>Data:</t>
  </si>
  <si>
    <t>Nr.:</t>
  </si>
  <si>
    <t>Vieta:</t>
  </si>
  <si>
    <t>Tiekėjo pavadinimas / Ūkio subjektų grupės nariai:</t>
  </si>
  <si>
    <t>Tiekėjo kodas (-ai):</t>
  </si>
  <si>
    <t>Tiekėjo adresas (-ai):</t>
  </si>
  <si>
    <t>Tiekėjo PVM mokėtojo kodas(-ai):</t>
  </si>
  <si>
    <t>Tiekėjo / Ūkio subjektų grupės atsakingo partnerio sąskaitos numeris, banko pavadinimas ir banko kodas (-ai):</t>
  </si>
  <si>
    <t>Asmens atsakingo už pasiūlymą vardas, pavardė:</t>
  </si>
  <si>
    <t>Asmens atsakingo už pasiūlymą telefono numeris, el. pašto adresas:</t>
  </si>
  <si>
    <t>Tiekėjo / Ūkio subjektų grupės, laimėjimo atveju, pasirašančio sutartį asmens vardas, pavardė, pareigos:</t>
  </si>
  <si>
    <t>Tiekėjo / Ūkio subjektų grupės, laimėjimo atveju, už sutarties vykdymą atsakingo asmens vardas, pavardė, telefono numeris, elektroninio pašto adresas:</t>
  </si>
  <si>
    <t>(1) Tiekėjo / Ūkio subjektų grupės narių, (2) ūkio subjektų, kurių pajėgumais remiamasi, ir (3) jei pašalinimo pagrindai taikomi visiems subtiekėjams - subtiekėjų, kolegialaus priežiūros organo (Stebėtojų tarybos) ir (ar) kolegialaus valdymo organo (Valdybos) narių sąrašas (jei sudaryta) ir (ar) asmuo, kuriam suteikti VPĮ 46 str. 2 d. 2 p. numatyti įgaliojimai</t>
  </si>
  <si>
    <t>Tiekėjo patvirtinimai:</t>
  </si>
  <si>
    <t>1. Šiuo pasiūlymu pažymime, kad sutinkame su visomi pirkimo sąlygomis, nustatytomis:</t>
  </si>
  <si>
    <t>1.1. viešojo pirkimo dokumentuose</t>
  </si>
  <si>
    <t>1.2. kituose pirkimo dokumentuose (jų paaiškinimuose, papildymuose).</t>
  </si>
  <si>
    <t>2. Patvirtiname, kad informacija ir duomenys, pateikti pasiūlyme, yra teisingi ir apima viską, ko reikia tinkamam sutarties įvykdymui</t>
  </si>
  <si>
    <t>3. Patvirtiname, kad jei pasiūlyme nenurodyti kolegialaus priežiūros/valdymo organų nariai, šie organai juridiniuose asmenyse nėra sudaryti (taikoma, kai pirkimo dokumentuose nustatyti pašalinimo pagrindai).</t>
  </si>
  <si>
    <t>4. Pasiūlymas galioja iki termino, nustatyto pirkimo dokumentuose.</t>
  </si>
  <si>
    <t>5. Tais atvejais, kai pagal galiojančius teisės aktus tiekėjui nereikia mokėti PVM, jis nurodo priežastis, dėl kurių PVM nemoka:</t>
  </si>
  <si>
    <t>6. Tiekėjas kainas pateikia, nurodydamas ne daugiau skaičių po kablelio, nei leidžiama pirkimo dokumentuose.</t>
  </si>
  <si>
    <t>Tiekėjo pasiūlymas:</t>
  </si>
  <si>
    <t>Nr.</t>
  </si>
  <si>
    <t>Pavadinimas</t>
  </si>
  <si>
    <t>Kiekis</t>
  </si>
  <si>
    <t>Mato vienetas</t>
  </si>
  <si>
    <t>Kaina be PVM, Eur</t>
  </si>
  <si>
    <t>Suma be PVM, Eur</t>
  </si>
  <si>
    <t>Gamintojas, modelis</t>
  </si>
  <si>
    <t>Siūlomos techninės charakteristikos ir atitikimo techniniams reikalavimams patvirtinimas su nuoroda į kartu su pasiūlymu pateikto dokumento puslapį. Pildo tiekėjas</t>
  </si>
  <si>
    <t>1.1.</t>
  </si>
  <si>
    <t>Inkstų pakaitinės terapijos aparatas</t>
  </si>
  <si>
    <t>vnt.</t>
  </si>
  <si>
    <t>1.1.1.</t>
  </si>
  <si>
    <t>Turi atlikti šias procedūras: - Ilgalaikės CVVH, CVVH prediliucijos, postdiliucijos, pre-postdiliucijos režimais; CVVHD, CVVHDF  postdiliucijos režimu- Plazmos terapija.                                       Galimybė atlikti beheparininę ilgalaikę inkstų pakaitinės terapijos procedūrą naudojant antikoaguliantus citrato pagrindu CVVHD ir CVVHDF režimais.</t>
  </si>
  <si>
    <t>1.1.2.</t>
  </si>
  <si>
    <t>Aparatas mobilus, su ratukais, ne mažiau kaip du ratukai su stabdžiais.</t>
  </si>
  <si>
    <t>1.1.3.</t>
  </si>
  <si>
    <t>Pakaitinių tirpalų arba grąžinamo kraujo šildytuvas.</t>
  </si>
  <si>
    <t>1.1.4.</t>
  </si>
  <si>
    <t>Pakaitinio tirpalo/grąžinamo kraujo šildytuvo temperatūros nustatymo ribos ne siaurenės nei 35 ºC - 38ºC.</t>
  </si>
  <si>
    <t>1.1.5.</t>
  </si>
  <si>
    <t>Arterinio spaudimo ribos ne siauresnės nei -250 - +300 mmHg.</t>
  </si>
  <si>
    <t>1.1.6.</t>
  </si>
  <si>
    <t>Arterinio spaudimo tikslumas: ne daugiau ± 15 mmHg st.</t>
  </si>
  <si>
    <t>1.1.7.</t>
  </si>
  <si>
    <t>Veninio spaudimo ribos: ne siauresnės + 10 mmHg iki + 350 mmHg.</t>
  </si>
  <si>
    <t>1.1.8.</t>
  </si>
  <si>
    <t>Veninio spaudimo tikslumas: ne daugiau ± 10 mmHg st.</t>
  </si>
  <si>
    <t>1.1.9.</t>
  </si>
  <si>
    <t>Kraujo slėgio matavimo ribos prieš filtrą ne siauresnės nei 0 mmHg iki +450 mmHg.</t>
  </si>
  <si>
    <t>1.1.10.</t>
  </si>
  <si>
    <t>Priešfiltrinio spaudimo tikslumas: ne daugiau ± 15 mmHg st.</t>
  </si>
  <si>
    <t>1.1.11.</t>
  </si>
  <si>
    <t>Turi būti oro detektorius grįžtamojoje (veninėje) kraujo linijoje. Oro detektorius turi aptikti oro burbulus ir/arba mikroburbulus.</t>
  </si>
  <si>
    <t>1.1.12.</t>
  </si>
  <si>
    <t>Optinis kraujo nuotėkio daviklis - būtina.</t>
  </si>
  <si>
    <t>1.1.13.</t>
  </si>
  <si>
    <t>Kraujo nuotėkio daviklio jautrumas: ≤0,5 ml/min. Ht = 32, esant didžiausiai filtrato tėkmei.</t>
  </si>
  <si>
    <t>1.1.14.</t>
  </si>
  <si>
    <t>Integruotas švirkštas antikoaguliantui: dozavimo ribos ne siauresnės nei 0,5 - 15 ml/val; Rezoliucija  ≤ 0,1 ml/val.</t>
  </si>
  <si>
    <t>1.1.15.</t>
  </si>
  <si>
    <t>Kraujo pompos tėkmės greitis- ribos ne siauresnės nei 10 - 450 ml/min.</t>
  </si>
  <si>
    <t>1.1.16.</t>
  </si>
  <si>
    <t>Dializato pompos tėkmės greitis - ribos ne siauresnės nei 50 - 4500 ml/val, reguliuojamas.</t>
  </si>
  <si>
    <t>1.1.17.</t>
  </si>
  <si>
    <t>Pakaitinio tirpalo pompos tėkmės greitis- ribos ne siauresnės nei 50 - 4500 ml/val, reguliuojamas.</t>
  </si>
  <si>
    <t>1.1.18.</t>
  </si>
  <si>
    <t>Paciento skysčių šalinimo (ultrafiltracijos) pompos tėkmės greitis- ribos ne siauresnės nei   0 - 900 ml/val, reguliuojamas.</t>
  </si>
  <si>
    <t>1.1.19.</t>
  </si>
  <si>
    <t>Svarstyklių skaičius: ne mažiau 3 vnt.</t>
  </si>
  <si>
    <t>1.1.20.</t>
  </si>
  <si>
    <t>Maksimalus svarstyklių apkrovimas ne mažiau kaip 11,0 kg ant vienų svarstyklių.</t>
  </si>
  <si>
    <t>1.1.21.</t>
  </si>
  <si>
    <t>Ekranas: ne mažesnis nei 12", spalvotas LCD.</t>
  </si>
  <si>
    <t>1.1.22.</t>
  </si>
  <si>
    <t>Turi būti jungtis duomenų perdavimui.</t>
  </si>
  <si>
    <t>1.1.23.</t>
  </si>
  <si>
    <t>Elektrosauga: I saugumo klasė.</t>
  </si>
  <si>
    <t>1.1.24.</t>
  </si>
  <si>
    <t>Maitinimo įtampa: 230 V, 50/60 Hz.</t>
  </si>
  <si>
    <t>1.1.25.</t>
  </si>
  <si>
    <t>Suma be PVM</t>
  </si>
  <si>
    <t>Taikomas PVM dydis (%)</t>
  </si>
  <si>
    <t>PVM suma</t>
  </si>
  <si>
    <t>Suma su PVM</t>
  </si>
  <si>
    <t>Dalies biudžetas su PVM: 27830 Eur</t>
  </si>
  <si>
    <t>Ūkio subjektai (įskaitant kvazisubtiekėjus - fiziniai asmenys, kuriuos ketinama įdarbinti pirkimo laimėjimo atveju), kurių pajėgumais tiekėjas remiasi, kad atitiktų keliamus kvalifikacijos reikalavimus:</t>
  </si>
  <si>
    <t>Pavadinimas*</t>
  </si>
  <si>
    <t>Kodas, adresas</t>
  </si>
  <si>
    <t>Perduodama veikla</t>
  </si>
  <si>
    <t>Perduodamos veiklos dalis nuo visos pirkimo sutarties (Eur arba %)</t>
  </si>
  <si>
    <t>Kval. Reikalavimo Nr.</t>
  </si>
  <si>
    <t>Subtiekėjams / subteikėjams / subrangovams numatomos perduoti veiklos (privaloma nurodyti) ir šių ūkio subjektų pavadinimai (jei žinomi):</t>
  </si>
  <si>
    <t>Perduodama veikla*</t>
  </si>
  <si>
    <t>Kartu su pasiūlymu pateikiami šie dokumentai:</t>
  </si>
  <si>
    <t>Dokumento  pavadinimas</t>
  </si>
  <si>
    <t>Dokumentas yra konfidencialus? Taip/Ne</t>
  </si>
  <si>
    <t>1</t>
  </si>
  <si>
    <t>Jungtinės veiklos kopija (jei taikoma)</t>
  </si>
  <si>
    <t>2</t>
  </si>
  <si>
    <t>Europos bendrasis viešųjų pirkimų dokumentas</t>
  </si>
  <si>
    <t>3</t>
  </si>
  <si>
    <t>Subtiekimo sutartis, ketinimų protokolas, preliminarios sutartys ar kiti dokumentai, patvirtinantys, kad laimėjus pirkimą tiekėjui bus prieinami kitų ūkio subjektų ištekliai (jei pasitelkiami kvalifikacijos atitikimui)</t>
  </si>
  <si>
    <t>4</t>
  </si>
  <si>
    <t>Pasiūlymo atitikimą pirkimo sąlygų techninei specifikacijai pagrindžiantys dokumentai</t>
  </si>
  <si>
    <t>Pasiūlyme nurodyta Prekės kaina, išskyrus jos sudedamąsias dalis, subtiekėjai, taip pat kita informacija, kuri teisės aktų nustatyta tvarka turi būti skelbiama arba kitokiu būdu viešai prieinama visuomenei, nėra laikoma konfidencialia informacija. Konfidencialią informaciją sudaro, visų pirma, komercinė (gamybinė) paslaptis ir konfidencialieji pasiūlymų aspektai. Informacija, kurią viešai skelbti įpareigoja Lietuvos Respublikos įstatymai, negali būti tiekėjo nurodoma kaip konfidenciali, todėl, tiekėjui nurodžius tokią informaciją kaip konfidencialią, perkančioji organizacija turi teisę ją skelbti. Jei tiekėjas nenurodo konfidencialios informacijos, laikoma, kad konfidencialios informacijos tiekėjo pasiūlyme nėra. Vadovaujantis Informacijos viešinimo Centrinėje viešųjų pirkimų informacinėje sistemoje tvarkos aprašu, patvirtintu Viešųjų pirkimų tarnybos direktoriaus 2017 m. birželio 19 d. įsakymu Nr. 1S-91 „Dėl Informacijos viešinimo Centrinėje viešųjų pirkimų informacinėje sistemoje tvarkos aprašo patvirtinimo“, perkančioji organizacija laimėjusio dalyvio pasiūlymą, išskyrus informaciją, kurią tiekėjas nurodė kaip konfidencialią, paskelbs CVP IS.</t>
  </si>
  <si>
    <t>Tiekėjo arba jo įgalioto asmens pareigų pavadinimas:</t>
  </si>
  <si>
    <t>Pasirašančio asmens vardas ir pavardė:</t>
  </si>
  <si>
    <t>17304 2025-12-03 16:39:55</t>
  </si>
  <si>
    <t xml:space="preserve">BENDRIEJI REIKALAVIMAI:  </t>
  </si>
  <si>
    <t>Jeigu techninėje specifikacijoje nurodomas konkretus modelis ar tiekimo šaltinis, konkretus procesas, būdingas konkretaus tiekėjo tiekiamoms prekėms ar teikiamoms paslaugoms, ar prekių ženklas, patentas, tipai, konkreti kilmė ar gamyba, standartai, sertifikatai dėl kurių tam tikriems subjektams ar tam tikriems produktams būtų sudarytos palankesnės sąlygos arba jie būtų atmesti, gali būti pateikiamas lygiavertis objektas nurodytajam. Lygiavertiškumo įrodymas yra tiekėjo pareiga. Pateikti minimalūs reikalavimai. Tiekėjai gali siūlyti geresnių charakteristikų pirkimo objektą.</t>
  </si>
  <si>
    <r>
      <t xml:space="preserve">Siūlomos prekės privalo turėti CE sertifikatą arba EB deklaraciją. </t>
    </r>
    <r>
      <rPr>
        <sz val="12"/>
        <rFont val="Times New Roman"/>
        <family val="1"/>
      </rPr>
      <t>Tiekėjas įsipareigoja kartu su Prekėmis pateikti CE sertifikato arba gamintojo EB atitikties deklaracijos kopiją pagal Europos Parlamento ir Tarybos reglamento (ES) 2017/745 nuostatas.</t>
    </r>
  </si>
  <si>
    <r>
      <t xml:space="preserve">Tiekėjas turi pateikti dokumentus, įrodančius siūlomos įrangos atitikimą kokybės ir techniniams reikalavimams, nurodytiems pirkimo dokumentų techninėje specifikacijoje: tiekėjas turi pateikti gamintojo parengtus katalogus ir / ar siūlomos įrangos techninių charakteristikų aprašymus (jei gamintojo kataloge neišsamiai atsispindi siūlomos įrangos atitikimas techninės specifikacijos reikalavimams). Šiuose dokumentuose tiekėjas turi grafiškai nurodyti (t. y. pastebimai pažymėti – spalvotai žymėti ir / ar nurodyti rodyklėmis, ir / ar pabraukti) konkrečias teikiamų dokumentų vietas, kur aprašomos reikalaujamų techninių charakteristikų reikšmės, bei įrašyti, kurį techninių reikalavimų punktą jos atitinka </t>
    </r>
    <r>
      <rPr>
        <sz val="12"/>
        <rFont val="Times New Roman"/>
        <family val="1"/>
      </rPr>
      <t>su vertimu į lietuvių kalbą.</t>
    </r>
    <r>
      <rPr>
        <sz val="12"/>
        <color theme="1"/>
        <rFont val="Times New Roman"/>
        <family val="1"/>
      </rPr>
      <t xml:space="preserve"> Taip pat tiekėjas </t>
    </r>
    <r>
      <rPr>
        <sz val="12"/>
        <rFont val="Times New Roman"/>
        <family val="1"/>
      </rPr>
      <t>gali</t>
    </r>
    <r>
      <rPr>
        <sz val="12"/>
        <color theme="1"/>
        <rFont val="Times New Roman"/>
        <family val="1"/>
      </rPr>
      <t xml:space="preserve"> pateikti nuorodas į gamintojo interneto tinklalapį (jei toks yra), kuriame perkančiosios organizacijos vertintojai galėtų patikrinti teikiamų duomenų autentiškumą (nuorodos turi būti parašytos pateikiamuose kataloguose ar aprašymuose). Perkančioji organizacija turi teisę reikalauti pateikti katalogų ir techninių aprašų originalus, o tiekėjui jų nepateikus – pasiūlymą atmesti. </t>
    </r>
    <r>
      <rPr>
        <sz val="12"/>
        <rFont val="Times New Roman"/>
        <family val="1"/>
      </rPr>
      <t>Kilus abejonėms dėl tiekėjo pateiktos gamintojo dokumentacijos ar deklaracijos autentiškumo, CPO LT prašymu tiekėjas turės pateikti gamintojo dokumentus, patvirtintus gamintojo vadovo ar jo įgalioto asmens (kartu su prekės aprašymu pateikiami gamintojo įgalioto atstovo atitinkamas teises įrodantys dokumentai) kvalifikuotu elektroniniu parašu*** , atitinkančiu 2014 m. liepos 23 d. Europos Parlamento ir Tarybos reglamentą (ES) Nr. 910/2014 dėl elektroninės atpažinties ir elektroninių operacijų patikimumo užtikrinimo paslaugų vidaus rinkoje, kuriuo panaikinama Direktyva 1999/93/EB (OL 2014 L 273, p. 73). 
***Pažymėtina, kad kvalifikuotas elektroninis parašas priimamas šiomis sąlygomis:
a)	tiekėjo dokumentams pateikti skirtos elektroninės priemonės sudaro galimybes techniškai tvarkyti reikalaujamą kvalifikuoto elektroninio parašo formatą, nustatytą Reglamento Nr. 910/2014 27 straipsnyje nurodytuose įgyvendinimo aktuose. Jeigu tiekėjo dokumentai pateikiami kitokiu elektroninio parašo formatu, į elektroninio parašo arba elektroninio dokumento laikmeną turi būti įtraukta informacija apie esamas patvirtinimo galimybes, kuriomis naudodamasi perkančioji organizacija turi galėti internetu, neatlygintinai ir asmenims, kuriems pateikiamų dokumentų kalba nėra gimtoji, suprantamu būdu patvirtinti gautą elektroninį parašą kaip kvalifikuotą elektroninį parašą;
b)	jeigu tiekėjo dokumentai pasirašyti kvalifikuotu elektroniniu parašu, patvirtintu galiojančiu kvalifikuotu elektroninio parašo sertifikatu, kurį išdavė sertifikavimo paslaugų teikėjas, įtrauktas į patikimą sąrašą, sudarytą vadovaujantis Reglamento Nr. 910/2014 22 straipsnyje nurodytais įgyvendinimo aktais, jokie papildomi reikalavimai, kurie trukdytų naudoti tokius parašus, nekeliami.</t>
    </r>
  </si>
  <si>
    <t>Prekėms nustatomas  garantinis terminas, kuris yra 24. Garantinis terminas, skaičiuojamas nuo Prekių perdavimo-priėmimo akto ar Sąskaitos (kai Prekių perdavimo-priėmimo aktas nėra pasirašomas) pasirašymo dienos.</t>
  </si>
  <si>
    <t>Siūlomos prekės galiojančio CE sertifikato arba EB atitikties deklaracijos kopija</t>
  </si>
  <si>
    <r>
      <t>Užpildyta VPĮ 45 str. 2</t>
    </r>
    <r>
      <rPr>
        <vertAlign val="superscript"/>
        <sz val="11"/>
        <color theme="1"/>
        <rFont val="Calibri"/>
        <family val="2"/>
        <scheme val="minor"/>
      </rPr>
      <t>1</t>
    </r>
    <r>
      <rPr>
        <sz val="11"/>
        <color theme="1"/>
        <rFont val="Calibri"/>
        <family val="2"/>
        <scheme val="minor"/>
      </rPr>
      <t xml:space="preserve"> d. reikalavimų atitikties deklaracija</t>
    </r>
  </si>
  <si>
    <r>
      <t xml:space="preserve">Siūlomos prekės turi būti pažymėtos CE ženklu, kuris nurodo atitikimą svarbiausiems reikalavimams, keliamiems  pagal Europos Parlamento ir Tarybos Reglamento (ES) 2017/745   nuostatas. 
</t>
    </r>
    <r>
      <rPr>
        <b/>
        <sz val="11"/>
        <color theme="1"/>
        <rFont val="Calibri"/>
        <family val="2"/>
        <scheme val="minor"/>
      </rPr>
      <t>Kartu su pasiūlymu turi būti pateikta galiojančio CE sertifikato arba EB atitikties deklaracijos kopija.</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</si>
</sst>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2"/>
      <color theme="1"/>
      <name val="Calibri"/>
      <family val="2"/>
      <scheme val="minor"/>
    </font>
    <font>
      <sz val="11"/>
      <color theme="1"/>
      <name val="Calibri"/>
      <family val="2"/>
      <scheme val="minor"/>
    </font>
    <font>
      <b/>
      <sz val="11"/>
      <color theme="1"/>
      <name val="Calibri"/>
      <family val="2"/>
      <scheme val="minor"/>
    </font>
    <font>
      <sz val="11"/>
      <color indexed="8"/>
      <name val="Calibri"/>
      <family val="2"/>
      <scheme val="minor"/>
    </font>
    <font>
      <i/>
      <sz val="11"/>
      <color theme="1"/>
      <name val="Calibri"/>
      <family val="2"/>
      <scheme val="minor"/>
    </font>
    <font>
      <b/>
      <sz val="14"/>
      <color theme="1"/>
      <name val="Times New Roman"/>
      <family val="1"/>
    </font>
    <font>
      <sz val="12"/>
      <color theme="1"/>
      <name val="Times New Roman"/>
      <family val="1"/>
    </font>
    <font>
      <sz val="12"/>
      <name val="Times New Roman"/>
      <family val="1"/>
    </font>
    <font>
      <b/>
      <sz val="10"/>
      <color theme="1"/>
      <name val="Times New Roman"/>
      <family val="1"/>
    </font>
    <font>
      <vertAlign val="superscript"/>
      <sz val="11"/>
      <color theme="1"/>
      <name val="Calibri"/>
      <family val="2"/>
      <scheme val="minor"/>
    </font>
    <font>
      <sz val="11"/>
      <color rgb="FFFF0000"/>
      <name val="Calibri"/>
      <family val="2"/>
      <scheme val="minor"/>
    </font>
    <font>
      <b/>
      <sz val="11"/>
      <name val="Calibri"/>
      <family val="2"/>
      <scheme val="minor"/>
    </font>
  </fonts>
  <fills count="9">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rgb="FFBFBFBF"/>
        <bgColor rgb="FFBFBFBF"/>
      </patternFill>
    </fill>
    <fill>
      <patternFill patternType="solid">
        <fgColor rgb="FFFFFFFF"/>
        <bgColor rgb="FFFFFFFF"/>
      </patternFill>
    </fill>
    <fill>
      <patternFill patternType="solid">
        <fgColor rgb="FFFFFFFF"/>
        <bgColor rgb="FFFFFFFF"/>
      </patternFill>
    </fill>
    <fill>
      <patternFill patternType="solid">
        <fgColor theme="0" tint="-0.14999847407452621"/>
        <bgColor indexed="64"/>
      </patternFill>
    </fill>
    <fill>
      <patternFill patternType="solid">
        <fgColor theme="0" tint="-0.249977111117893"/>
        <bgColor rgb="FFFFFFFF"/>
      </patternFill>
    </fill>
  </fills>
  <borders count="24">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8"/>
      </right>
      <top style="thin">
        <color indexed="8"/>
      </top>
      <bottom style="thin">
        <color indexed="8"/>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style="medium">
        <color indexed="64"/>
      </bottom>
      <diagonal/>
    </border>
    <border>
      <left/>
      <right style="thin">
        <color indexed="8"/>
      </right>
      <top style="thin">
        <color indexed="8"/>
      </top>
      <bottom style="thin">
        <color indexed="8"/>
      </bottom>
      <diagonal/>
    </border>
    <border>
      <left style="thin">
        <color rgb="FF000000"/>
      </left>
      <right style="thin">
        <color rgb="FF000000"/>
      </right>
      <top style="thin">
        <color rgb="FF000000"/>
      </top>
      <bottom style="thin">
        <color rgb="FF000000"/>
      </bottom>
      <diagonal/>
    </border>
  </borders>
  <cellStyleXfs count="2">
    <xf numFmtId="0" fontId="0" fillId="0" borderId="0"/>
    <xf numFmtId="0" fontId="1" fillId="0" borderId="0"/>
  </cellStyleXfs>
  <cellXfs count="93">
    <xf numFmtId="0" fontId="0" fillId="0" borderId="0" xfId="0"/>
    <xf numFmtId="0" fontId="1" fillId="2" borderId="0" xfId="0" applyFont="1" applyFill="1"/>
    <xf numFmtId="0" fontId="2" fillId="2" borderId="0" xfId="0" applyFont="1" applyFill="1"/>
    <xf numFmtId="0" fontId="2" fillId="2" borderId="0" xfId="0" applyFont="1" applyFill="1" applyAlignment="1">
      <alignment horizontal="center"/>
    </xf>
    <xf numFmtId="0" fontId="1" fillId="2" borderId="1" xfId="0" applyFont="1" applyFill="1" applyBorder="1" applyAlignment="1">
      <alignment horizontal="left"/>
    </xf>
    <xf numFmtId="0" fontId="1" fillId="2" borderId="0" xfId="0" applyFont="1" applyFill="1" applyAlignment="1">
      <alignment vertical="center" wrapText="1"/>
    </xf>
    <xf numFmtId="0" fontId="1" fillId="2" borderId="0" xfId="0" applyFont="1" applyFill="1" applyAlignment="1" applyProtection="1">
      <alignment horizontal="center" vertical="center" wrapText="1"/>
      <protection locked="0"/>
    </xf>
    <xf numFmtId="0" fontId="1" fillId="2" borderId="3" xfId="0" applyFont="1" applyFill="1" applyBorder="1"/>
    <xf numFmtId="0" fontId="1" fillId="2" borderId="4" xfId="0" applyFont="1" applyFill="1" applyBorder="1" applyAlignment="1">
      <alignment horizontal="center" vertical="center" wrapText="1"/>
    </xf>
    <xf numFmtId="0" fontId="1" fillId="2" borderId="6" xfId="0" applyFont="1" applyFill="1" applyBorder="1" applyAlignment="1">
      <alignment horizontal="center" wrapText="1"/>
    </xf>
    <xf numFmtId="0" fontId="1" fillId="2" borderId="0" xfId="0" applyFont="1" applyFill="1" applyAlignment="1">
      <alignment horizontal="center" vertical="center" wrapText="1"/>
    </xf>
    <xf numFmtId="0" fontId="1" fillId="2" borderId="0" xfId="0" applyFont="1" applyFill="1" applyAlignment="1">
      <alignment horizontal="center" vertical="center"/>
    </xf>
    <xf numFmtId="0" fontId="1" fillId="2" borderId="0" xfId="0" applyFont="1" applyFill="1" applyAlignment="1">
      <alignment wrapText="1"/>
    </xf>
    <xf numFmtId="0" fontId="2" fillId="4" borderId="0" xfId="0" applyFont="1" applyFill="1"/>
    <xf numFmtId="0" fontId="1" fillId="5" borderId="1" xfId="0" applyFont="1" applyFill="1" applyBorder="1" applyProtection="1">
      <protection locked="0"/>
    </xf>
    <xf numFmtId="0" fontId="1" fillId="4" borderId="0" xfId="0" applyFont="1" applyFill="1"/>
    <xf numFmtId="0" fontId="1" fillId="5" borderId="0" xfId="0" applyFont="1" applyFill="1" applyProtection="1">
      <protection locked="0"/>
    </xf>
    <xf numFmtId="0" fontId="1" fillId="4" borderId="23" xfId="0" applyFont="1" applyFill="1" applyBorder="1"/>
    <xf numFmtId="0" fontId="1" fillId="3" borderId="8" xfId="0" applyFont="1" applyFill="1" applyBorder="1" applyAlignment="1" applyProtection="1">
      <alignment horizontal="center" vertical="center"/>
      <protection locked="0"/>
    </xf>
    <xf numFmtId="0" fontId="1" fillId="3" borderId="11" xfId="0" applyFont="1" applyFill="1" applyBorder="1" applyAlignment="1" applyProtection="1">
      <alignment horizontal="center" vertical="center"/>
      <protection locked="0"/>
    </xf>
    <xf numFmtId="0" fontId="1" fillId="4" borderId="7" xfId="0" applyFont="1" applyFill="1" applyBorder="1" applyAlignment="1">
      <alignment horizontal="center" vertical="center" wrapText="1"/>
    </xf>
    <xf numFmtId="0" fontId="1" fillId="5" borderId="7" xfId="0" applyFont="1" applyFill="1" applyBorder="1" applyAlignment="1" applyProtection="1">
      <alignment horizontal="center" vertical="center" wrapText="1"/>
      <protection locked="0"/>
    </xf>
    <xf numFmtId="0" fontId="1" fillId="5" borderId="18" xfId="0" applyFont="1" applyFill="1" applyBorder="1" applyAlignment="1" applyProtection="1">
      <alignment horizontal="center" vertical="center" wrapText="1"/>
      <protection locked="0"/>
    </xf>
    <xf numFmtId="0" fontId="1" fillId="5" borderId="23" xfId="0" applyFont="1" applyFill="1" applyBorder="1" applyAlignment="1" applyProtection="1">
      <alignment horizontal="center" vertical="center" wrapText="1"/>
      <protection locked="0"/>
    </xf>
    <xf numFmtId="0" fontId="1" fillId="4" borderId="23" xfId="0" applyFont="1" applyFill="1" applyBorder="1" applyAlignment="1">
      <alignment wrapText="1"/>
    </xf>
    <xf numFmtId="0" fontId="2" fillId="4" borderId="23" xfId="0" applyFont="1" applyFill="1" applyBorder="1" applyAlignment="1">
      <alignment wrapText="1"/>
    </xf>
    <xf numFmtId="0" fontId="1" fillId="2" borderId="0" xfId="0" applyFont="1" applyFill="1"/>
    <xf numFmtId="0" fontId="1" fillId="5" borderId="1" xfId="0" applyFont="1" applyFill="1" applyBorder="1" applyAlignment="1" applyProtection="1">
      <alignment horizontal="center" vertical="center" wrapText="1"/>
      <protection locked="0"/>
    </xf>
    <xf numFmtId="0" fontId="0" fillId="0" borderId="16" xfId="0" applyBorder="1" applyProtection="1">
      <protection locked="0"/>
    </xf>
    <xf numFmtId="0" fontId="0" fillId="0" borderId="15" xfId="0" applyBorder="1" applyProtection="1">
      <protection locked="0"/>
    </xf>
    <xf numFmtId="0" fontId="1" fillId="2" borderId="1" xfId="0" applyFont="1" applyFill="1" applyBorder="1" applyAlignment="1">
      <alignment vertical="center" wrapText="1"/>
    </xf>
    <xf numFmtId="0" fontId="0" fillId="0" borderId="15" xfId="0" applyBorder="1"/>
    <xf numFmtId="0" fontId="1" fillId="4" borderId="23" xfId="0" applyFont="1" applyFill="1" applyBorder="1" applyAlignment="1">
      <alignment vertical="center" wrapText="1"/>
    </xf>
    <xf numFmtId="0" fontId="0" fillId="0" borderId="23" xfId="0" applyBorder="1"/>
    <xf numFmtId="0" fontId="1" fillId="2" borderId="0" xfId="0" applyFont="1" applyFill="1" applyAlignment="1">
      <alignment vertical="center" wrapText="1"/>
    </xf>
    <xf numFmtId="49" fontId="3" fillId="2" borderId="2" xfId="0" applyNumberFormat="1" applyFont="1" applyFill="1" applyBorder="1" applyAlignment="1">
      <alignment horizontal="left" vertical="center"/>
    </xf>
    <xf numFmtId="0" fontId="0" fillId="0" borderId="22" xfId="0" applyBorder="1"/>
    <xf numFmtId="0" fontId="1" fillId="5" borderId="23" xfId="0" applyFont="1" applyFill="1" applyBorder="1" applyAlignment="1" applyProtection="1">
      <alignment horizontal="center" vertical="center" wrapText="1"/>
      <protection locked="0"/>
    </xf>
    <xf numFmtId="0" fontId="0" fillId="0" borderId="23" xfId="0" applyBorder="1" applyProtection="1">
      <protection locked="0"/>
    </xf>
    <xf numFmtId="49" fontId="3" fillId="2" borderId="2" xfId="0" applyNumberFormat="1" applyFont="1" applyFill="1" applyBorder="1" applyAlignment="1">
      <alignment horizontal="left" vertical="center" wrapText="1"/>
    </xf>
    <xf numFmtId="0" fontId="2" fillId="2" borderId="0" xfId="0" applyFont="1" applyFill="1"/>
    <xf numFmtId="0" fontId="2" fillId="2" borderId="0" xfId="0" applyFont="1" applyFill="1" applyAlignment="1">
      <alignment horizontal="left" wrapText="1"/>
    </xf>
    <xf numFmtId="0" fontId="1" fillId="5" borderId="1" xfId="0" applyFont="1" applyFill="1" applyBorder="1" applyAlignment="1" applyProtection="1">
      <alignment horizontal="left" vertical="center" wrapText="1"/>
      <protection locked="0"/>
    </xf>
    <xf numFmtId="0" fontId="0" fillId="0" borderId="16" xfId="0" applyBorder="1"/>
    <xf numFmtId="0" fontId="1" fillId="3" borderId="7" xfId="0" applyFont="1" applyFill="1" applyBorder="1" applyAlignment="1" applyProtection="1">
      <alignment horizontal="center" vertical="center" wrapText="1"/>
      <protection locked="0"/>
    </xf>
    <xf numFmtId="0" fontId="1" fillId="3" borderId="1" xfId="0" applyFont="1" applyFill="1" applyBorder="1" applyAlignment="1" applyProtection="1">
      <alignment horizontal="center" vertical="center" wrapText="1"/>
      <protection locked="0"/>
    </xf>
    <xf numFmtId="0" fontId="1" fillId="4" borderId="1" xfId="0" applyFont="1" applyFill="1" applyBorder="1" applyAlignment="1">
      <alignment horizontal="left" vertical="center" wrapText="1"/>
    </xf>
    <xf numFmtId="0" fontId="1" fillId="5" borderId="17" xfId="0" applyFont="1" applyFill="1" applyBorder="1" applyAlignment="1" applyProtection="1">
      <alignment horizontal="center" vertical="center" wrapText="1"/>
      <protection locked="0"/>
    </xf>
    <xf numFmtId="0" fontId="0" fillId="0" borderId="17" xfId="0" applyBorder="1"/>
    <xf numFmtId="0" fontId="1" fillId="3" borderId="8" xfId="0" applyFont="1" applyFill="1" applyBorder="1" applyAlignment="1" applyProtection="1">
      <alignment horizontal="center" vertical="center" wrapText="1"/>
      <protection locked="0"/>
    </xf>
    <xf numFmtId="0" fontId="1" fillId="2" borderId="5" xfId="0" applyFont="1" applyFill="1" applyBorder="1" applyAlignment="1">
      <alignment horizontal="center" vertical="center" wrapText="1"/>
    </xf>
    <xf numFmtId="0" fontId="0" fillId="0" borderId="13" xfId="0" applyBorder="1"/>
    <xf numFmtId="0" fontId="0" fillId="0" borderId="12" xfId="0" applyBorder="1"/>
    <xf numFmtId="0" fontId="1" fillId="3" borderId="0" xfId="0" applyFont="1" applyFill="1" applyProtection="1">
      <protection locked="0"/>
    </xf>
    <xf numFmtId="0" fontId="2" fillId="2" borderId="0" xfId="0" applyFont="1" applyFill="1" applyAlignment="1">
      <alignment horizontal="left"/>
    </xf>
    <xf numFmtId="0" fontId="4" fillId="2" borderId="0" xfId="0" applyFont="1" applyFill="1" applyAlignment="1">
      <alignment horizontal="left" vertical="top" wrapText="1"/>
    </xf>
    <xf numFmtId="0" fontId="1" fillId="5" borderId="10" xfId="0" applyFont="1" applyFill="1" applyBorder="1" applyAlignment="1" applyProtection="1">
      <alignment horizontal="left" vertical="center" wrapText="1"/>
      <protection locked="0"/>
    </xf>
    <xf numFmtId="0" fontId="0" fillId="0" borderId="19" xfId="0" applyBorder="1"/>
    <xf numFmtId="0" fontId="0" fillId="0" borderId="20" xfId="0" applyBorder="1"/>
    <xf numFmtId="0" fontId="1" fillId="5" borderId="21" xfId="0" applyFont="1" applyFill="1" applyBorder="1" applyAlignment="1" applyProtection="1">
      <alignment horizontal="center" vertical="center" wrapText="1"/>
      <protection locked="0"/>
    </xf>
    <xf numFmtId="0" fontId="0" fillId="0" borderId="3" xfId="0" applyBorder="1"/>
    <xf numFmtId="0" fontId="0" fillId="0" borderId="21" xfId="0" applyBorder="1"/>
    <xf numFmtId="0" fontId="1" fillId="2" borderId="0" xfId="0" applyFont="1" applyFill="1" applyAlignment="1">
      <alignment horizontal="right"/>
    </xf>
    <xf numFmtId="0" fontId="1" fillId="3" borderId="10" xfId="0" applyFont="1" applyFill="1" applyBorder="1" applyAlignment="1" applyProtection="1">
      <alignment horizontal="center" vertical="center" wrapText="1"/>
      <protection locked="0"/>
    </xf>
    <xf numFmtId="0" fontId="1" fillId="2" borderId="12"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0" fillId="0" borderId="14" xfId="0" applyBorder="1"/>
    <xf numFmtId="0" fontId="2" fillId="2" borderId="0" xfId="0" applyFont="1" applyFill="1" applyAlignment="1">
      <alignment horizontal="left" vertical="center" wrapText="1"/>
    </xf>
    <xf numFmtId="0" fontId="1" fillId="2" borderId="4"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3" borderId="9" xfId="0" applyFont="1" applyFill="1" applyBorder="1" applyAlignment="1" applyProtection="1">
      <alignment horizontal="center" vertical="center" wrapText="1"/>
      <protection locked="0"/>
    </xf>
    <xf numFmtId="0" fontId="5" fillId="7" borderId="0" xfId="1" applyFont="1" applyFill="1" applyAlignment="1">
      <alignment horizontal="center" vertical="center"/>
    </xf>
    <xf numFmtId="0" fontId="6" fillId="7" borderId="0" xfId="1" applyFont="1" applyFill="1"/>
    <xf numFmtId="0" fontId="6" fillId="7" borderId="0" xfId="1" applyFont="1" applyFill="1" applyAlignment="1">
      <alignment horizontal="right" vertical="top"/>
    </xf>
    <xf numFmtId="0" fontId="6" fillId="7" borderId="0" xfId="1" applyFont="1" applyFill="1" applyAlignment="1">
      <alignment horizontal="justify" vertical="top" wrapText="1"/>
    </xf>
    <xf numFmtId="0" fontId="7" fillId="7" borderId="0" xfId="1" applyFont="1" applyFill="1" applyAlignment="1">
      <alignment horizontal="justify" vertical="top" wrapText="1"/>
    </xf>
    <xf numFmtId="0" fontId="6" fillId="7" borderId="0" xfId="1" applyFont="1" applyFill="1" applyAlignment="1">
      <alignment horizontal="justify" vertical="top"/>
    </xf>
    <xf numFmtId="0" fontId="6" fillId="7" borderId="0" xfId="1" applyFont="1" applyFill="1" applyAlignment="1">
      <alignment horizontal="center" vertical="top"/>
    </xf>
    <xf numFmtId="0" fontId="8" fillId="7" borderId="1" xfId="1" applyFont="1" applyFill="1" applyBorder="1" applyAlignment="1">
      <alignment horizontal="left" vertical="center" wrapText="1"/>
    </xf>
    <xf numFmtId="0" fontId="1" fillId="8" borderId="7" xfId="0" applyFont="1" applyFill="1" applyBorder="1" applyAlignment="1" applyProtection="1">
      <alignment horizontal="center" vertical="center" wrapText="1"/>
    </xf>
    <xf numFmtId="0" fontId="1" fillId="8" borderId="1" xfId="0" applyFont="1" applyFill="1" applyBorder="1" applyAlignment="1" applyProtection="1">
      <alignment horizontal="left" vertical="center" wrapText="1"/>
    </xf>
    <xf numFmtId="0" fontId="0" fillId="2" borderId="16" xfId="0" applyFill="1" applyBorder="1" applyProtection="1"/>
    <xf numFmtId="0" fontId="0" fillId="2" borderId="15" xfId="0" applyFill="1" applyBorder="1" applyProtection="1"/>
    <xf numFmtId="0" fontId="10" fillId="4" borderId="0" xfId="0" applyFont="1" applyFill="1" applyAlignment="1">
      <alignment wrapText="1"/>
    </xf>
    <xf numFmtId="0" fontId="11" fillId="4" borderId="0" xfId="0" applyFont="1" applyFill="1" applyAlignment="1">
      <alignment wrapText="1"/>
    </xf>
    <xf numFmtId="0" fontId="2" fillId="4" borderId="23" xfId="0" applyFont="1" applyFill="1" applyBorder="1" applyAlignment="1">
      <alignment horizontal="center" vertical="center" wrapText="1"/>
    </xf>
    <xf numFmtId="0" fontId="2" fillId="4" borderId="23" xfId="0" applyFont="1" applyFill="1" applyBorder="1" applyAlignment="1">
      <alignment horizontal="center" vertical="center"/>
    </xf>
    <xf numFmtId="0" fontId="1" fillId="4" borderId="23" xfId="0" applyFont="1" applyFill="1" applyBorder="1" applyAlignment="1">
      <alignment horizontal="center" vertical="center"/>
    </xf>
    <xf numFmtId="0" fontId="1" fillId="4" borderId="23" xfId="0" applyFont="1" applyFill="1" applyBorder="1" applyAlignment="1">
      <alignment horizontal="center" vertical="center" wrapText="1"/>
    </xf>
    <xf numFmtId="0" fontId="1" fillId="6" borderId="23" xfId="0" applyFont="1" applyFill="1" applyBorder="1" applyAlignment="1" applyProtection="1">
      <alignment horizontal="center" vertical="center"/>
      <protection locked="0"/>
    </xf>
    <xf numFmtId="0" fontId="1" fillId="5" borderId="23" xfId="0" applyFont="1" applyFill="1" applyBorder="1" applyAlignment="1" applyProtection="1">
      <alignment horizontal="center" vertical="center"/>
      <protection locked="0"/>
    </xf>
    <xf numFmtId="0" fontId="1" fillId="5" borderId="23" xfId="0" applyFont="1" applyFill="1" applyBorder="1" applyAlignment="1" applyProtection="1">
      <alignment horizontal="left" vertical="center" wrapText="1"/>
      <protection locked="0"/>
    </xf>
    <xf numFmtId="0" fontId="2" fillId="4" borderId="23" xfId="0" applyFont="1" applyFill="1" applyBorder="1" applyAlignment="1">
      <alignment horizontal="left" vertical="center"/>
    </xf>
  </cellXfs>
  <cellStyles count="2">
    <cellStyle name="Įprastas" xfId="0" builtinId="0"/>
    <cellStyle name="Normal 2" xfId="1" xr:uid="{B0DF8012-8C5C-4125-8261-51A60BC5BBFE}"/>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Calibri">
      <a:maj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ajorFont>
      <a:min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H62"/>
  <sheetViews>
    <sheetView topLeftCell="A35" zoomScale="90" zoomScaleNormal="90" workbookViewId="0">
      <selection activeCell="B67" sqref="B67"/>
    </sheetView>
  </sheetViews>
  <sheetFormatPr defaultColWidth="10.796875" defaultRowHeight="14.4" x14ac:dyDescent="0.3"/>
  <cols>
    <col min="1" max="1" width="9.19921875" style="1" customWidth="1"/>
    <col min="2" max="2" width="78" style="1" customWidth="1"/>
    <col min="3" max="6" width="29.296875" style="1" customWidth="1"/>
    <col min="7" max="7" width="32.296875" style="1" customWidth="1"/>
    <col min="8" max="8" width="45.09765625" style="1" customWidth="1"/>
    <col min="9" max="15" width="25" style="1" customWidth="1"/>
    <col min="16" max="16" width="10.796875" style="1" customWidth="1"/>
    <col min="17" max="16384" width="10.796875" style="1"/>
  </cols>
  <sheetData>
    <row r="2" spans="1:6" x14ac:dyDescent="0.3">
      <c r="A2" s="13" t="s">
        <v>0</v>
      </c>
      <c r="B2" s="2"/>
    </row>
    <row r="3" spans="1:6" x14ac:dyDescent="0.3">
      <c r="B3" s="3"/>
    </row>
    <row r="4" spans="1:6" x14ac:dyDescent="0.3">
      <c r="A4" s="13" t="s">
        <v>1</v>
      </c>
      <c r="B4" s="2"/>
    </row>
    <row r="5" spans="1:6" x14ac:dyDescent="0.3">
      <c r="A5" s="2"/>
      <c r="B5" s="2"/>
    </row>
    <row r="6" spans="1:6" x14ac:dyDescent="0.3">
      <c r="A6" s="1" t="s">
        <v>2</v>
      </c>
      <c r="B6" s="13" t="s">
        <v>3</v>
      </c>
    </row>
    <row r="7" spans="1:6" x14ac:dyDescent="0.3">
      <c r="B7" s="2"/>
    </row>
    <row r="8" spans="1:6" x14ac:dyDescent="0.3">
      <c r="A8" s="4" t="s">
        <v>4</v>
      </c>
      <c r="B8" s="14"/>
    </row>
    <row r="9" spans="1:6" x14ac:dyDescent="0.3">
      <c r="A9" s="4" t="s">
        <v>5</v>
      </c>
      <c r="B9" s="14"/>
    </row>
    <row r="10" spans="1:6" x14ac:dyDescent="0.3">
      <c r="A10" s="4" t="s">
        <v>6</v>
      </c>
      <c r="B10" s="14"/>
    </row>
    <row r="12" spans="1:6" ht="15.6" x14ac:dyDescent="0.3">
      <c r="A12" s="30" t="s">
        <v>7</v>
      </c>
      <c r="B12" s="31"/>
      <c r="C12" s="27"/>
      <c r="D12" s="28"/>
      <c r="E12" s="28"/>
      <c r="F12" s="29"/>
    </row>
    <row r="13" spans="1:6" ht="16.05" customHeight="1" x14ac:dyDescent="0.3">
      <c r="A13" s="35" t="s">
        <v>8</v>
      </c>
      <c r="B13" s="36"/>
      <c r="C13" s="27"/>
      <c r="D13" s="28"/>
      <c r="E13" s="28"/>
      <c r="F13" s="29"/>
    </row>
    <row r="14" spans="1:6" ht="16.05" customHeight="1" x14ac:dyDescent="0.3">
      <c r="A14" s="35" t="s">
        <v>9</v>
      </c>
      <c r="B14" s="36"/>
      <c r="C14" s="27"/>
      <c r="D14" s="28"/>
      <c r="E14" s="28"/>
      <c r="F14" s="29"/>
    </row>
    <row r="15" spans="1:6" ht="16.05" customHeight="1" x14ac:dyDescent="0.3">
      <c r="A15" s="30" t="s">
        <v>10</v>
      </c>
      <c r="B15" s="31"/>
      <c r="C15" s="27"/>
      <c r="D15" s="28"/>
      <c r="E15" s="28"/>
      <c r="F15" s="29"/>
    </row>
    <row r="16" spans="1:6" ht="63" customHeight="1" x14ac:dyDescent="0.3">
      <c r="A16" s="39" t="s">
        <v>11</v>
      </c>
      <c r="B16" s="36"/>
      <c r="C16" s="27"/>
      <c r="D16" s="28"/>
      <c r="E16" s="28"/>
      <c r="F16" s="29"/>
    </row>
    <row r="17" spans="1:7" ht="16.05" customHeight="1" x14ac:dyDescent="0.3">
      <c r="A17" s="30" t="s">
        <v>12</v>
      </c>
      <c r="B17" s="31"/>
      <c r="C17" s="27"/>
      <c r="D17" s="28"/>
      <c r="E17" s="28"/>
      <c r="F17" s="29"/>
    </row>
    <row r="18" spans="1:7" ht="16.05" customHeight="1" x14ac:dyDescent="0.3">
      <c r="A18" s="30" t="s">
        <v>13</v>
      </c>
      <c r="B18" s="31"/>
      <c r="C18" s="27"/>
      <c r="D18" s="28"/>
      <c r="E18" s="28"/>
      <c r="F18" s="29"/>
    </row>
    <row r="19" spans="1:7" ht="48" customHeight="1" x14ac:dyDescent="0.3">
      <c r="A19" s="30" t="s">
        <v>14</v>
      </c>
      <c r="B19" s="31"/>
      <c r="C19" s="27"/>
      <c r="D19" s="28"/>
      <c r="E19" s="28"/>
      <c r="F19" s="29"/>
    </row>
    <row r="20" spans="1:7" ht="55.05" customHeight="1" x14ac:dyDescent="0.3">
      <c r="A20" s="30" t="s">
        <v>15</v>
      </c>
      <c r="B20" s="31"/>
      <c r="C20" s="27"/>
      <c r="D20" s="28"/>
      <c r="E20" s="28"/>
      <c r="F20" s="29"/>
    </row>
    <row r="21" spans="1:7" ht="70.95" customHeight="1" x14ac:dyDescent="0.3">
      <c r="A21" s="32" t="s">
        <v>16</v>
      </c>
      <c r="B21" s="33"/>
      <c r="C21" s="37"/>
      <c r="D21" s="38"/>
      <c r="E21" s="38"/>
      <c r="F21" s="38"/>
      <c r="G21" s="15" t="str">
        <f>IF((SUMPRODUCT(--(C21=""))&gt;0), "Privaloma užpildyti, kai taikomi pašalinimo pagrindai", "")</f>
        <v>Privaloma užpildyti, kai taikomi pašalinimo pagrindai</v>
      </c>
    </row>
    <row r="22" spans="1:7" ht="18" customHeight="1" x14ac:dyDescent="0.3">
      <c r="A22" s="5"/>
      <c r="B22" s="5"/>
      <c r="C22" s="6"/>
      <c r="D22" s="6"/>
      <c r="E22" s="6"/>
      <c r="F22" s="6"/>
    </row>
    <row r="23" spans="1:7" x14ac:dyDescent="0.3">
      <c r="A23" s="40" t="s">
        <v>17</v>
      </c>
      <c r="B23" s="26"/>
      <c r="C23" s="26"/>
      <c r="D23" s="26"/>
      <c r="E23" s="26"/>
      <c r="F23" s="26"/>
    </row>
    <row r="24" spans="1:7" x14ac:dyDescent="0.3">
      <c r="A24" s="26" t="s">
        <v>18</v>
      </c>
      <c r="B24" s="26"/>
      <c r="C24" s="26"/>
      <c r="D24" s="26"/>
      <c r="E24" s="26"/>
      <c r="F24" s="26"/>
    </row>
    <row r="25" spans="1:7" x14ac:dyDescent="0.3">
      <c r="A25" s="26" t="s">
        <v>19</v>
      </c>
      <c r="B25" s="26"/>
      <c r="C25" s="26"/>
      <c r="D25" s="26"/>
      <c r="E25" s="26"/>
      <c r="F25" s="26"/>
    </row>
    <row r="26" spans="1:7" x14ac:dyDescent="0.3">
      <c r="A26" s="26" t="s">
        <v>20</v>
      </c>
      <c r="B26" s="26"/>
      <c r="C26" s="26"/>
      <c r="D26" s="26"/>
      <c r="E26" s="26"/>
      <c r="F26" s="26"/>
    </row>
    <row r="27" spans="1:7" x14ac:dyDescent="0.3">
      <c r="A27" s="26" t="s">
        <v>21</v>
      </c>
      <c r="B27" s="26"/>
      <c r="C27" s="26"/>
      <c r="D27" s="26"/>
      <c r="E27" s="26"/>
      <c r="F27" s="26"/>
    </row>
    <row r="28" spans="1:7" ht="31.95" customHeight="1" x14ac:dyDescent="0.3">
      <c r="A28" s="34" t="s">
        <v>22</v>
      </c>
      <c r="B28" s="26"/>
      <c r="C28" s="26"/>
      <c r="D28" s="26"/>
      <c r="E28" s="26"/>
      <c r="F28" s="26"/>
    </row>
    <row r="29" spans="1:7" x14ac:dyDescent="0.3">
      <c r="A29" s="26" t="s">
        <v>23</v>
      </c>
      <c r="B29" s="26"/>
      <c r="C29" s="26"/>
      <c r="D29" s="26"/>
      <c r="E29" s="26"/>
      <c r="F29" s="26"/>
    </row>
    <row r="30" spans="1:7" x14ac:dyDescent="0.3">
      <c r="A30" s="15" t="s">
        <v>24</v>
      </c>
      <c r="D30" s="16"/>
    </row>
    <row r="31" spans="1:7" x14ac:dyDescent="0.3">
      <c r="A31" s="15" t="s">
        <v>25</v>
      </c>
    </row>
    <row r="32" spans="1:7" x14ac:dyDescent="0.3">
      <c r="A32" s="13" t="s">
        <v>26</v>
      </c>
    </row>
    <row r="33" spans="1:8" ht="57.6" x14ac:dyDescent="0.3">
      <c r="A33" s="86" t="s">
        <v>27</v>
      </c>
      <c r="B33" s="86" t="s">
        <v>28</v>
      </c>
      <c r="C33" s="86" t="s">
        <v>29</v>
      </c>
      <c r="D33" s="86" t="s">
        <v>30</v>
      </c>
      <c r="E33" s="86" t="s">
        <v>31</v>
      </c>
      <c r="F33" s="86" t="s">
        <v>32</v>
      </c>
      <c r="G33" s="86" t="s">
        <v>33</v>
      </c>
      <c r="H33" s="85" t="s">
        <v>34</v>
      </c>
    </row>
    <row r="34" spans="1:8" ht="27.6" customHeight="1" x14ac:dyDescent="0.3">
      <c r="A34" s="86" t="s">
        <v>35</v>
      </c>
      <c r="B34" s="92" t="s">
        <v>36</v>
      </c>
      <c r="C34" s="87">
        <v>1</v>
      </c>
      <c r="D34" s="87" t="s">
        <v>37</v>
      </c>
      <c r="E34" s="89"/>
      <c r="F34" s="17" t="str">
        <f>IF(ISBLANK(E34),"", PRODUCT(C34,E34))</f>
        <v/>
      </c>
      <c r="G34" s="90"/>
      <c r="H34" s="17"/>
    </row>
    <row r="35" spans="1:8" s="12" customFormat="1" ht="57.6" x14ac:dyDescent="0.3">
      <c r="A35" s="88" t="s">
        <v>38</v>
      </c>
      <c r="B35" s="24" t="s">
        <v>39</v>
      </c>
      <c r="C35" s="24"/>
      <c r="D35" s="24"/>
      <c r="E35" s="24"/>
      <c r="F35" s="24"/>
      <c r="G35" s="24"/>
      <c r="H35" s="91"/>
    </row>
    <row r="36" spans="1:8" s="12" customFormat="1" x14ac:dyDescent="0.3">
      <c r="A36" s="88" t="s">
        <v>40</v>
      </c>
      <c r="B36" s="24" t="s">
        <v>41</v>
      </c>
      <c r="C36" s="24"/>
      <c r="D36" s="24"/>
      <c r="E36" s="24"/>
      <c r="F36" s="24"/>
      <c r="G36" s="24"/>
      <c r="H36" s="91"/>
    </row>
    <row r="37" spans="1:8" s="12" customFormat="1" x14ac:dyDescent="0.3">
      <c r="A37" s="88" t="s">
        <v>42</v>
      </c>
      <c r="B37" s="24" t="s">
        <v>43</v>
      </c>
      <c r="C37" s="24"/>
      <c r="D37" s="24"/>
      <c r="E37" s="24"/>
      <c r="F37" s="24"/>
      <c r="G37" s="24"/>
      <c r="H37" s="91"/>
    </row>
    <row r="38" spans="1:8" s="12" customFormat="1" ht="28.8" x14ac:dyDescent="0.3">
      <c r="A38" s="88" t="s">
        <v>44</v>
      </c>
      <c r="B38" s="24" t="s">
        <v>45</v>
      </c>
      <c r="C38" s="24"/>
      <c r="D38" s="24"/>
      <c r="E38" s="24"/>
      <c r="F38" s="24"/>
      <c r="G38" s="24"/>
      <c r="H38" s="91"/>
    </row>
    <row r="39" spans="1:8" s="12" customFormat="1" x14ac:dyDescent="0.3">
      <c r="A39" s="88" t="s">
        <v>46</v>
      </c>
      <c r="B39" s="24" t="s">
        <v>47</v>
      </c>
      <c r="C39" s="24"/>
      <c r="D39" s="24"/>
      <c r="E39" s="24"/>
      <c r="F39" s="24"/>
      <c r="G39" s="24"/>
      <c r="H39" s="91"/>
    </row>
    <row r="40" spans="1:8" s="12" customFormat="1" x14ac:dyDescent="0.3">
      <c r="A40" s="88" t="s">
        <v>48</v>
      </c>
      <c r="B40" s="24" t="s">
        <v>49</v>
      </c>
      <c r="C40" s="24"/>
      <c r="D40" s="24"/>
      <c r="E40" s="24"/>
      <c r="F40" s="24"/>
      <c r="G40" s="24"/>
      <c r="H40" s="91"/>
    </row>
    <row r="41" spans="1:8" s="12" customFormat="1" x14ac:dyDescent="0.3">
      <c r="A41" s="88" t="s">
        <v>50</v>
      </c>
      <c r="B41" s="24" t="s">
        <v>51</v>
      </c>
      <c r="C41" s="24"/>
      <c r="D41" s="24"/>
      <c r="E41" s="24"/>
      <c r="F41" s="24"/>
      <c r="G41" s="24"/>
      <c r="H41" s="91"/>
    </row>
    <row r="42" spans="1:8" s="12" customFormat="1" x14ac:dyDescent="0.3">
      <c r="A42" s="88" t="s">
        <v>52</v>
      </c>
      <c r="B42" s="24" t="s">
        <v>53</v>
      </c>
      <c r="C42" s="24"/>
      <c r="D42" s="24"/>
      <c r="E42" s="24"/>
      <c r="F42" s="24"/>
      <c r="G42" s="24"/>
      <c r="H42" s="91"/>
    </row>
    <row r="43" spans="1:8" s="12" customFormat="1" x14ac:dyDescent="0.3">
      <c r="A43" s="88" t="s">
        <v>54</v>
      </c>
      <c r="B43" s="24" t="s">
        <v>55</v>
      </c>
      <c r="C43" s="24"/>
      <c r="D43" s="24"/>
      <c r="E43" s="24"/>
      <c r="F43" s="24"/>
      <c r="G43" s="24"/>
      <c r="H43" s="91"/>
    </row>
    <row r="44" spans="1:8" s="12" customFormat="1" x14ac:dyDescent="0.3">
      <c r="A44" s="88" t="s">
        <v>56</v>
      </c>
      <c r="B44" s="24" t="s">
        <v>57</v>
      </c>
      <c r="C44" s="24"/>
      <c r="D44" s="24"/>
      <c r="E44" s="24"/>
      <c r="F44" s="24"/>
      <c r="G44" s="24"/>
      <c r="H44" s="91"/>
    </row>
    <row r="45" spans="1:8" s="12" customFormat="1" ht="28.8" x14ac:dyDescent="0.3">
      <c r="A45" s="88" t="s">
        <v>58</v>
      </c>
      <c r="B45" s="24" t="s">
        <v>59</v>
      </c>
      <c r="C45" s="24"/>
      <c r="D45" s="24"/>
      <c r="E45" s="24"/>
      <c r="F45" s="24"/>
      <c r="G45" s="24"/>
      <c r="H45" s="91"/>
    </row>
    <row r="46" spans="1:8" s="12" customFormat="1" x14ac:dyDescent="0.3">
      <c r="A46" s="88" t="s">
        <v>60</v>
      </c>
      <c r="B46" s="24" t="s">
        <v>61</v>
      </c>
      <c r="C46" s="24"/>
      <c r="D46" s="24"/>
      <c r="E46" s="24"/>
      <c r="F46" s="24"/>
      <c r="G46" s="24"/>
      <c r="H46" s="91"/>
    </row>
    <row r="47" spans="1:8" s="12" customFormat="1" x14ac:dyDescent="0.3">
      <c r="A47" s="88" t="s">
        <v>62</v>
      </c>
      <c r="B47" s="24" t="s">
        <v>63</v>
      </c>
      <c r="C47" s="24"/>
      <c r="D47" s="24"/>
      <c r="E47" s="24"/>
      <c r="F47" s="24"/>
      <c r="G47" s="24"/>
      <c r="H47" s="91"/>
    </row>
    <row r="48" spans="1:8" s="12" customFormat="1" ht="28.8" x14ac:dyDescent="0.3">
      <c r="A48" s="88" t="s">
        <v>64</v>
      </c>
      <c r="B48" s="24" t="s">
        <v>65</v>
      </c>
      <c r="C48" s="24"/>
      <c r="D48" s="24"/>
      <c r="E48" s="24"/>
      <c r="F48" s="24"/>
      <c r="G48" s="24"/>
      <c r="H48" s="91"/>
    </row>
    <row r="49" spans="1:8" s="12" customFormat="1" x14ac:dyDescent="0.3">
      <c r="A49" s="88" t="s">
        <v>66</v>
      </c>
      <c r="B49" s="24" t="s">
        <v>67</v>
      </c>
      <c r="C49" s="24"/>
      <c r="D49" s="24"/>
      <c r="E49" s="24"/>
      <c r="F49" s="24"/>
      <c r="G49" s="24"/>
      <c r="H49" s="91"/>
    </row>
    <row r="50" spans="1:8" s="12" customFormat="1" x14ac:dyDescent="0.3">
      <c r="A50" s="88" t="s">
        <v>68</v>
      </c>
      <c r="B50" s="24" t="s">
        <v>69</v>
      </c>
      <c r="C50" s="24"/>
      <c r="D50" s="24"/>
      <c r="E50" s="24"/>
      <c r="F50" s="24"/>
      <c r="G50" s="24"/>
      <c r="H50" s="91"/>
    </row>
    <row r="51" spans="1:8" s="12" customFormat="1" x14ac:dyDescent="0.3">
      <c r="A51" s="88" t="s">
        <v>70</v>
      </c>
      <c r="B51" s="24" t="s">
        <v>71</v>
      </c>
      <c r="C51" s="24"/>
      <c r="D51" s="24"/>
      <c r="E51" s="24"/>
      <c r="F51" s="24"/>
      <c r="G51" s="24"/>
      <c r="H51" s="91"/>
    </row>
    <row r="52" spans="1:8" s="12" customFormat="1" ht="28.8" x14ac:dyDescent="0.3">
      <c r="A52" s="88" t="s">
        <v>72</v>
      </c>
      <c r="B52" s="24" t="s">
        <v>73</v>
      </c>
      <c r="C52" s="24"/>
      <c r="D52" s="24"/>
      <c r="E52" s="24"/>
      <c r="F52" s="24"/>
      <c r="G52" s="24"/>
      <c r="H52" s="91"/>
    </row>
    <row r="53" spans="1:8" s="12" customFormat="1" x14ac:dyDescent="0.3">
      <c r="A53" s="88" t="s">
        <v>74</v>
      </c>
      <c r="B53" s="24" t="s">
        <v>75</v>
      </c>
      <c r="C53" s="24"/>
      <c r="D53" s="24"/>
      <c r="E53" s="24"/>
      <c r="F53" s="24"/>
      <c r="G53" s="24"/>
      <c r="H53" s="91"/>
    </row>
    <row r="54" spans="1:8" s="12" customFormat="1" x14ac:dyDescent="0.3">
      <c r="A54" s="88" t="s">
        <v>76</v>
      </c>
      <c r="B54" s="24" t="s">
        <v>77</v>
      </c>
      <c r="C54" s="24"/>
      <c r="D54" s="24"/>
      <c r="E54" s="24"/>
      <c r="F54" s="24"/>
      <c r="G54" s="24"/>
      <c r="H54" s="91"/>
    </row>
    <row r="55" spans="1:8" s="12" customFormat="1" x14ac:dyDescent="0.3">
      <c r="A55" s="88" t="s">
        <v>78</v>
      </c>
      <c r="B55" s="24" t="s">
        <v>79</v>
      </c>
      <c r="C55" s="24"/>
      <c r="D55" s="24"/>
      <c r="E55" s="24"/>
      <c r="F55" s="24"/>
      <c r="G55" s="24"/>
      <c r="H55" s="91"/>
    </row>
    <row r="56" spans="1:8" s="12" customFormat="1" x14ac:dyDescent="0.3">
      <c r="A56" s="88" t="s">
        <v>80</v>
      </c>
      <c r="B56" s="24" t="s">
        <v>81</v>
      </c>
      <c r="C56" s="24"/>
      <c r="D56" s="24"/>
      <c r="E56" s="24"/>
      <c r="F56" s="24"/>
      <c r="G56" s="24"/>
      <c r="H56" s="91"/>
    </row>
    <row r="57" spans="1:8" s="12" customFormat="1" x14ac:dyDescent="0.3">
      <c r="A57" s="88" t="s">
        <v>82</v>
      </c>
      <c r="B57" s="24" t="s">
        <v>83</v>
      </c>
      <c r="C57" s="24"/>
      <c r="D57" s="24"/>
      <c r="E57" s="24"/>
      <c r="F57" s="24"/>
      <c r="G57" s="24"/>
      <c r="H57" s="91"/>
    </row>
    <row r="58" spans="1:8" s="12" customFormat="1" x14ac:dyDescent="0.3">
      <c r="A58" s="88" t="s">
        <v>84</v>
      </c>
      <c r="B58" s="24" t="s">
        <v>85</v>
      </c>
      <c r="C58" s="24"/>
      <c r="D58" s="24"/>
      <c r="E58" s="24"/>
      <c r="F58" s="24"/>
      <c r="G58" s="24"/>
      <c r="H58" s="91"/>
    </row>
    <row r="59" spans="1:8" s="12" customFormat="1" ht="61.8" customHeight="1" x14ac:dyDescent="0.3">
      <c r="A59" s="88" t="s">
        <v>86</v>
      </c>
      <c r="B59" s="24" t="s">
        <v>122</v>
      </c>
      <c r="C59" s="24"/>
      <c r="D59" s="24"/>
      <c r="E59" s="24"/>
      <c r="F59" s="24"/>
      <c r="G59" s="24"/>
      <c r="H59" s="91"/>
    </row>
    <row r="60" spans="1:8" s="12" customFormat="1" x14ac:dyDescent="0.3">
      <c r="E60" s="25" t="s">
        <v>87</v>
      </c>
      <c r="F60" s="25" t="str">
        <f>IF((COUNT(C34:C59)&lt;&gt;COUNT(F34:F59)),"", ROUND(SUM(F34:F59),2))</f>
        <v/>
      </c>
      <c r="G60" s="83" t="str">
        <f>IF((COUNT(C34:C59)&lt;&gt;COUNT(F34:F59)),"Neužpildytos visų objektų kainos", "")</f>
        <v>Neužpildytos visų objektų kainos</v>
      </c>
    </row>
    <row r="61" spans="1:8" s="12" customFormat="1" x14ac:dyDescent="0.3">
      <c r="C61" s="25" t="s">
        <v>88</v>
      </c>
      <c r="D61" s="23"/>
      <c r="E61" s="25" t="s">
        <v>89</v>
      </c>
      <c r="F61" s="25" t="str">
        <f>IF(OR(F60="",D61=""),"", ROUND(PRODUCT(D61,F60)/100,2))</f>
        <v/>
      </c>
      <c r="G61" s="83" t="str">
        <f>IF(D61="", "Nurodykite taikomą PVM dydį", "")</f>
        <v>Nurodykite taikomą PVM dydį</v>
      </c>
    </row>
    <row r="62" spans="1:8" s="12" customFormat="1" x14ac:dyDescent="0.3">
      <c r="E62" s="25" t="s">
        <v>90</v>
      </c>
      <c r="F62" s="25">
        <f>IF(ISBLANK(F61), "", ROUND(SUM(F60:F61),2))</f>
        <v>0</v>
      </c>
      <c r="G62" s="84" t="s">
        <v>91</v>
      </c>
    </row>
  </sheetData>
  <sheetProtection algorithmName="SHA-512" hashValue="AqqNdisBmuQ5EGdvqYfpriEA7IReqGbPX1MQBdjfDA8ytEZZBzHiFsrUyHJU4hi5Gf2o9E0+b2tLr/KtYcuTig==" saltValue="eilLt0rdavu7KVSnCIyOVw==" spinCount="100000" sheet="1" objects="1" scenarios="1"/>
  <mergeCells count="27">
    <mergeCell ref="A27:F27"/>
    <mergeCell ref="A26:F26"/>
    <mergeCell ref="C19:F19"/>
    <mergeCell ref="C13:F13"/>
    <mergeCell ref="C18:F18"/>
    <mergeCell ref="A16:B16"/>
    <mergeCell ref="A23:F23"/>
    <mergeCell ref="C15:F15"/>
    <mergeCell ref="A18:B18"/>
    <mergeCell ref="C17:F17"/>
    <mergeCell ref="A15:B15"/>
    <mergeCell ref="A29:F29"/>
    <mergeCell ref="C14:F14"/>
    <mergeCell ref="A12:B12"/>
    <mergeCell ref="A21:B21"/>
    <mergeCell ref="A28:F28"/>
    <mergeCell ref="C20:F20"/>
    <mergeCell ref="C16:F16"/>
    <mergeCell ref="A14:B14"/>
    <mergeCell ref="A17:B17"/>
    <mergeCell ref="A24:F24"/>
    <mergeCell ref="A20:B20"/>
    <mergeCell ref="A19:B19"/>
    <mergeCell ref="C12:F12"/>
    <mergeCell ref="C21:F21"/>
    <mergeCell ref="A13:B13"/>
    <mergeCell ref="A25:F25"/>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K100"/>
  <sheetViews>
    <sheetView topLeftCell="A38" workbookViewId="0">
      <selection activeCell="B41" sqref="B41:G41"/>
    </sheetView>
  </sheetViews>
  <sheetFormatPr defaultColWidth="10.796875" defaultRowHeight="14.4" x14ac:dyDescent="0.3"/>
  <cols>
    <col min="1" max="1" width="13.796875" style="1" customWidth="1"/>
    <col min="2" max="2" width="10.796875" style="1" customWidth="1"/>
    <col min="3" max="16384" width="10.796875" style="1"/>
  </cols>
  <sheetData>
    <row r="2" spans="1:11" x14ac:dyDescent="0.3">
      <c r="A2" s="41" t="s">
        <v>92</v>
      </c>
      <c r="B2" s="26"/>
      <c r="C2" s="26"/>
      <c r="D2" s="26"/>
      <c r="E2" s="26"/>
      <c r="F2" s="26"/>
      <c r="G2" s="26"/>
      <c r="H2" s="26"/>
      <c r="I2" s="26"/>
      <c r="J2" s="26"/>
      <c r="K2" s="26"/>
    </row>
    <row r="3" spans="1:11" x14ac:dyDescent="0.3">
      <c r="A3" s="26"/>
      <c r="B3" s="26"/>
      <c r="C3" s="26"/>
      <c r="D3" s="26"/>
      <c r="E3" s="26"/>
      <c r="F3" s="26"/>
      <c r="G3" s="26"/>
      <c r="H3" s="26"/>
      <c r="I3" s="26"/>
      <c r="J3" s="26"/>
      <c r="K3" s="26"/>
    </row>
    <row r="4" spans="1:11" ht="16.05" customHeight="1" thickBot="1" x14ac:dyDescent="0.35">
      <c r="A4" s="7"/>
      <c r="B4" s="7"/>
      <c r="C4" s="7"/>
      <c r="D4" s="7"/>
      <c r="E4" s="7"/>
      <c r="F4" s="7"/>
      <c r="G4" s="7"/>
      <c r="H4" s="7"/>
      <c r="I4" s="7"/>
      <c r="J4" s="7"/>
    </row>
    <row r="5" spans="1:11" ht="48" customHeight="1" x14ac:dyDescent="0.3">
      <c r="A5" s="68" t="s">
        <v>93</v>
      </c>
      <c r="B5" s="52"/>
      <c r="C5" s="50" t="s">
        <v>94</v>
      </c>
      <c r="D5" s="51"/>
      <c r="E5" s="52"/>
      <c r="F5" s="50" t="s">
        <v>95</v>
      </c>
      <c r="G5" s="51"/>
      <c r="H5" s="52"/>
      <c r="I5" s="50" t="s">
        <v>96</v>
      </c>
      <c r="J5" s="52"/>
      <c r="K5" s="9" t="s">
        <v>97</v>
      </c>
    </row>
    <row r="6" spans="1:11" ht="49.05" customHeight="1" x14ac:dyDescent="0.3">
      <c r="A6" s="44"/>
      <c r="B6" s="31"/>
      <c r="C6" s="45"/>
      <c r="D6" s="43"/>
      <c r="E6" s="31"/>
      <c r="F6" s="45"/>
      <c r="G6" s="43"/>
      <c r="H6" s="31"/>
      <c r="I6" s="45"/>
      <c r="J6" s="31"/>
      <c r="K6" s="18"/>
    </row>
    <row r="7" spans="1:11" ht="49.05" customHeight="1" x14ac:dyDescent="0.3">
      <c r="A7" s="44"/>
      <c r="B7" s="31"/>
      <c r="C7" s="45"/>
      <c r="D7" s="43"/>
      <c r="E7" s="31"/>
      <c r="F7" s="45"/>
      <c r="G7" s="43"/>
      <c r="H7" s="31"/>
      <c r="I7" s="45"/>
      <c r="J7" s="31"/>
      <c r="K7" s="18"/>
    </row>
    <row r="8" spans="1:11" ht="49.05" customHeight="1" x14ac:dyDescent="0.3">
      <c r="A8" s="44"/>
      <c r="B8" s="31"/>
      <c r="C8" s="45"/>
      <c r="D8" s="43"/>
      <c r="E8" s="31"/>
      <c r="F8" s="45"/>
      <c r="G8" s="43"/>
      <c r="H8" s="31"/>
      <c r="I8" s="45"/>
      <c r="J8" s="31"/>
      <c r="K8" s="18"/>
    </row>
    <row r="9" spans="1:11" ht="49.05" customHeight="1" x14ac:dyDescent="0.3">
      <c r="A9" s="44"/>
      <c r="B9" s="31"/>
      <c r="C9" s="45"/>
      <c r="D9" s="43"/>
      <c r="E9" s="31"/>
      <c r="F9" s="45"/>
      <c r="G9" s="43"/>
      <c r="H9" s="31"/>
      <c r="I9" s="45"/>
      <c r="J9" s="31"/>
      <c r="K9" s="18"/>
    </row>
    <row r="10" spans="1:11" ht="49.05" customHeight="1" x14ac:dyDescent="0.3">
      <c r="A10" s="44"/>
      <c r="B10" s="31"/>
      <c r="C10" s="45"/>
      <c r="D10" s="43"/>
      <c r="E10" s="31"/>
      <c r="F10" s="45"/>
      <c r="G10" s="43"/>
      <c r="H10" s="31"/>
      <c r="I10" s="45"/>
      <c r="J10" s="31"/>
      <c r="K10" s="18"/>
    </row>
    <row r="11" spans="1:11" ht="49.05" customHeight="1" x14ac:dyDescent="0.3">
      <c r="A11" s="44"/>
      <c r="B11" s="31"/>
      <c r="C11" s="45"/>
      <c r="D11" s="43"/>
      <c r="E11" s="31"/>
      <c r="F11" s="45"/>
      <c r="G11" s="43"/>
      <c r="H11" s="31"/>
      <c r="I11" s="45"/>
      <c r="J11" s="31"/>
      <c r="K11" s="18"/>
    </row>
    <row r="12" spans="1:11" ht="49.05" customHeight="1" x14ac:dyDescent="0.3">
      <c r="A12" s="44"/>
      <c r="B12" s="31"/>
      <c r="C12" s="45"/>
      <c r="D12" s="43"/>
      <c r="E12" s="31"/>
      <c r="F12" s="45"/>
      <c r="G12" s="43"/>
      <c r="H12" s="31"/>
      <c r="I12" s="45"/>
      <c r="J12" s="31"/>
      <c r="K12" s="18"/>
    </row>
    <row r="13" spans="1:11" ht="49.05" customHeight="1" x14ac:dyDescent="0.3">
      <c r="A13" s="44"/>
      <c r="B13" s="31"/>
      <c r="C13" s="45"/>
      <c r="D13" s="43"/>
      <c r="E13" s="31"/>
      <c r="F13" s="45"/>
      <c r="G13" s="43"/>
      <c r="H13" s="31"/>
      <c r="I13" s="45"/>
      <c r="J13" s="31"/>
      <c r="K13" s="18"/>
    </row>
    <row r="14" spans="1:11" ht="49.05" customHeight="1" x14ac:dyDescent="0.3">
      <c r="A14" s="44"/>
      <c r="B14" s="31"/>
      <c r="C14" s="45"/>
      <c r="D14" s="43"/>
      <c r="E14" s="31"/>
      <c r="F14" s="45"/>
      <c r="G14" s="43"/>
      <c r="H14" s="31"/>
      <c r="I14" s="45"/>
      <c r="J14" s="31"/>
      <c r="K14" s="18"/>
    </row>
    <row r="15" spans="1:11" ht="48" customHeight="1" thickBot="1" x14ac:dyDescent="0.35">
      <c r="A15" s="70"/>
      <c r="B15" s="58"/>
      <c r="C15" s="63"/>
      <c r="D15" s="57"/>
      <c r="E15" s="58"/>
      <c r="F15" s="63"/>
      <c r="G15" s="57"/>
      <c r="H15" s="58"/>
      <c r="I15" s="63"/>
      <c r="J15" s="58"/>
      <c r="K15" s="19"/>
    </row>
    <row r="16" spans="1:11" ht="19.05" customHeight="1" x14ac:dyDescent="0.3">
      <c r="A16" s="10"/>
      <c r="B16" s="10"/>
      <c r="C16" s="10"/>
      <c r="D16" s="10"/>
      <c r="E16" s="10"/>
      <c r="F16" s="10"/>
      <c r="G16" s="10"/>
      <c r="H16" s="10"/>
      <c r="I16" s="10"/>
      <c r="J16" s="10"/>
      <c r="K16" s="11"/>
    </row>
    <row r="17" spans="1:11" ht="49.05" customHeight="1" x14ac:dyDescent="0.3">
      <c r="A17" s="67" t="s">
        <v>98</v>
      </c>
      <c r="B17" s="26"/>
      <c r="C17" s="26"/>
      <c r="D17" s="26"/>
      <c r="E17" s="26"/>
      <c r="F17" s="26"/>
      <c r="G17" s="26"/>
      <c r="H17" s="26"/>
      <c r="I17" s="26"/>
      <c r="J17" s="26"/>
      <c r="K17" s="26"/>
    </row>
    <row r="18" spans="1:11" ht="16.05" customHeight="1" thickBot="1" x14ac:dyDescent="0.35">
      <c r="A18" s="10"/>
      <c r="B18" s="10"/>
      <c r="C18" s="10"/>
      <c r="D18" s="10"/>
      <c r="E18" s="10"/>
      <c r="F18" s="10"/>
      <c r="G18" s="10"/>
      <c r="H18" s="10"/>
      <c r="I18" s="10"/>
      <c r="J18" s="10"/>
      <c r="K18" s="11"/>
    </row>
    <row r="19" spans="1:11" ht="49.05" customHeight="1" x14ac:dyDescent="0.3">
      <c r="A19" s="68" t="s">
        <v>28</v>
      </c>
      <c r="B19" s="52"/>
      <c r="C19" s="50" t="s">
        <v>94</v>
      </c>
      <c r="D19" s="51"/>
      <c r="E19" s="52"/>
      <c r="F19" s="50" t="s">
        <v>99</v>
      </c>
      <c r="G19" s="51"/>
      <c r="H19" s="52"/>
      <c r="I19" s="69" t="s">
        <v>96</v>
      </c>
      <c r="J19" s="66"/>
      <c r="K19" s="11"/>
    </row>
    <row r="20" spans="1:11" ht="49.05" customHeight="1" x14ac:dyDescent="0.3">
      <c r="A20" s="44"/>
      <c r="B20" s="31"/>
      <c r="C20" s="45"/>
      <c r="D20" s="43"/>
      <c r="E20" s="31"/>
      <c r="F20" s="45"/>
      <c r="G20" s="43"/>
      <c r="H20" s="31"/>
      <c r="I20" s="49"/>
      <c r="J20" s="48"/>
      <c r="K20" s="11"/>
    </row>
    <row r="21" spans="1:11" ht="49.05" customHeight="1" x14ac:dyDescent="0.3">
      <c r="A21" s="44"/>
      <c r="B21" s="31"/>
      <c r="C21" s="45"/>
      <c r="D21" s="43"/>
      <c r="E21" s="31"/>
      <c r="F21" s="45"/>
      <c r="G21" s="43"/>
      <c r="H21" s="31"/>
      <c r="I21" s="49"/>
      <c r="J21" s="48"/>
      <c r="K21" s="11"/>
    </row>
    <row r="22" spans="1:11" ht="49.05" customHeight="1" x14ac:dyDescent="0.3">
      <c r="A22" s="44"/>
      <c r="B22" s="31"/>
      <c r="C22" s="45"/>
      <c r="D22" s="43"/>
      <c r="E22" s="31"/>
      <c r="F22" s="45"/>
      <c r="G22" s="43"/>
      <c r="H22" s="31"/>
      <c r="I22" s="49"/>
      <c r="J22" s="48"/>
      <c r="K22" s="11"/>
    </row>
    <row r="23" spans="1:11" ht="49.05" customHeight="1" x14ac:dyDescent="0.3">
      <c r="A23" s="44"/>
      <c r="B23" s="31"/>
      <c r="C23" s="45"/>
      <c r="D23" s="43"/>
      <c r="E23" s="31"/>
      <c r="F23" s="45"/>
      <c r="G23" s="43"/>
      <c r="H23" s="31"/>
      <c r="I23" s="49"/>
      <c r="J23" s="48"/>
      <c r="K23" s="11"/>
    </row>
    <row r="24" spans="1:11" ht="49.05" customHeight="1" x14ac:dyDescent="0.3">
      <c r="A24" s="44"/>
      <c r="B24" s="31"/>
      <c r="C24" s="45"/>
      <c r="D24" s="43"/>
      <c r="E24" s="31"/>
      <c r="F24" s="45"/>
      <c r="G24" s="43"/>
      <c r="H24" s="31"/>
      <c r="I24" s="49"/>
      <c r="J24" s="48"/>
      <c r="K24" s="11"/>
    </row>
    <row r="25" spans="1:11" ht="49.05" customHeight="1" x14ac:dyDescent="0.3">
      <c r="A25" s="44"/>
      <c r="B25" s="31"/>
      <c r="C25" s="45"/>
      <c r="D25" s="43"/>
      <c r="E25" s="31"/>
      <c r="F25" s="45"/>
      <c r="G25" s="43"/>
      <c r="H25" s="31"/>
      <c r="I25" s="49"/>
      <c r="J25" s="48"/>
      <c r="K25" s="11"/>
    </row>
    <row r="26" spans="1:11" ht="49.05" customHeight="1" x14ac:dyDescent="0.3">
      <c r="A26" s="44"/>
      <c r="B26" s="31"/>
      <c r="C26" s="45"/>
      <c r="D26" s="43"/>
      <c r="E26" s="31"/>
      <c r="F26" s="45"/>
      <c r="G26" s="43"/>
      <c r="H26" s="31"/>
      <c r="I26" s="49"/>
      <c r="J26" s="48"/>
      <c r="K26" s="11"/>
    </row>
    <row r="27" spans="1:11" ht="49.05" customHeight="1" x14ac:dyDescent="0.3">
      <c r="A27" s="44"/>
      <c r="B27" s="31"/>
      <c r="C27" s="45"/>
      <c r="D27" s="43"/>
      <c r="E27" s="31"/>
      <c r="F27" s="45"/>
      <c r="G27" s="43"/>
      <c r="H27" s="31"/>
      <c r="I27" s="49"/>
      <c r="J27" s="48"/>
      <c r="K27" s="11"/>
    </row>
    <row r="28" spans="1:11" ht="49.05" customHeight="1" x14ac:dyDescent="0.3">
      <c r="A28" s="44"/>
      <c r="B28" s="31"/>
      <c r="C28" s="45"/>
      <c r="D28" s="43"/>
      <c r="E28" s="31"/>
      <c r="F28" s="45"/>
      <c r="G28" s="43"/>
      <c r="H28" s="31"/>
      <c r="I28" s="49"/>
      <c r="J28" s="48"/>
      <c r="K28" s="11"/>
    </row>
    <row r="29" spans="1:11" ht="49.05" customHeight="1" x14ac:dyDescent="0.3">
      <c r="A29" s="44"/>
      <c r="B29" s="31"/>
      <c r="C29" s="45"/>
      <c r="D29" s="43"/>
      <c r="E29" s="31"/>
      <c r="F29" s="45"/>
      <c r="G29" s="43"/>
      <c r="H29" s="31"/>
      <c r="I29" s="49"/>
      <c r="J29" s="48"/>
      <c r="K29" s="11"/>
    </row>
    <row r="31" spans="1:11" ht="33" customHeight="1" x14ac:dyDescent="0.3">
      <c r="A31" s="55"/>
      <c r="B31" s="26"/>
      <c r="C31" s="26"/>
      <c r="D31" s="26"/>
      <c r="E31" s="26"/>
      <c r="F31" s="26"/>
      <c r="G31" s="26"/>
      <c r="H31" s="26"/>
      <c r="I31" s="26"/>
      <c r="J31" s="26"/>
    </row>
    <row r="33" spans="1:10" ht="16.05" customHeight="1" x14ac:dyDescent="0.3">
      <c r="A33" s="54" t="s">
        <v>100</v>
      </c>
      <c r="B33" s="26"/>
      <c r="C33" s="26"/>
      <c r="D33" s="26"/>
      <c r="E33" s="26"/>
      <c r="F33" s="26"/>
      <c r="G33" s="26"/>
      <c r="H33" s="26"/>
      <c r="I33" s="26"/>
      <c r="J33" s="26"/>
    </row>
    <row r="34" spans="1:10" ht="16.05" customHeight="1" thickBot="1" x14ac:dyDescent="0.35"/>
    <row r="35" spans="1:10" ht="16.05" customHeight="1" x14ac:dyDescent="0.3">
      <c r="A35" s="8" t="s">
        <v>27</v>
      </c>
      <c r="B35" s="64" t="s">
        <v>101</v>
      </c>
      <c r="C35" s="51"/>
      <c r="D35" s="51"/>
      <c r="E35" s="51"/>
      <c r="F35" s="51"/>
      <c r="G35" s="52"/>
      <c r="H35" s="65" t="s">
        <v>102</v>
      </c>
      <c r="I35" s="51"/>
      <c r="J35" s="66"/>
    </row>
    <row r="36" spans="1:10" ht="48" customHeight="1" x14ac:dyDescent="0.3">
      <c r="A36" s="20" t="s">
        <v>103</v>
      </c>
      <c r="B36" s="46" t="s">
        <v>104</v>
      </c>
      <c r="C36" s="43"/>
      <c r="D36" s="43"/>
      <c r="E36" s="43"/>
      <c r="F36" s="43"/>
      <c r="G36" s="31"/>
      <c r="H36" s="47"/>
      <c r="I36" s="43"/>
      <c r="J36" s="48"/>
    </row>
    <row r="37" spans="1:10" ht="48" customHeight="1" x14ac:dyDescent="0.3">
      <c r="A37" s="20" t="s">
        <v>105</v>
      </c>
      <c r="B37" s="46" t="s">
        <v>106</v>
      </c>
      <c r="C37" s="43"/>
      <c r="D37" s="43"/>
      <c r="E37" s="43"/>
      <c r="F37" s="43"/>
      <c r="G37" s="31"/>
      <c r="H37" s="47"/>
      <c r="I37" s="43"/>
      <c r="J37" s="48"/>
    </row>
    <row r="38" spans="1:10" ht="48" customHeight="1" x14ac:dyDescent="0.3">
      <c r="A38" s="20" t="s">
        <v>107</v>
      </c>
      <c r="B38" s="46" t="s">
        <v>108</v>
      </c>
      <c r="C38" s="43"/>
      <c r="D38" s="43"/>
      <c r="E38" s="43"/>
      <c r="F38" s="43"/>
      <c r="G38" s="31"/>
      <c r="H38" s="47"/>
      <c r="I38" s="43"/>
      <c r="J38" s="48"/>
    </row>
    <row r="39" spans="1:10" ht="48" customHeight="1" x14ac:dyDescent="0.3">
      <c r="A39" s="20" t="s">
        <v>109</v>
      </c>
      <c r="B39" s="46" t="s">
        <v>110</v>
      </c>
      <c r="C39" s="43"/>
      <c r="D39" s="43"/>
      <c r="E39" s="43"/>
      <c r="F39" s="43"/>
      <c r="G39" s="31"/>
      <c r="H39" s="47"/>
      <c r="I39" s="43"/>
      <c r="J39" s="48"/>
    </row>
    <row r="40" spans="1:10" ht="48" customHeight="1" x14ac:dyDescent="0.3">
      <c r="A40" s="79">
        <v>5</v>
      </c>
      <c r="B40" s="80" t="s">
        <v>120</v>
      </c>
      <c r="C40" s="81"/>
      <c r="D40" s="81"/>
      <c r="E40" s="81"/>
      <c r="F40" s="81"/>
      <c r="G40" s="82"/>
      <c r="H40" s="47"/>
      <c r="I40" s="43"/>
      <c r="J40" s="48"/>
    </row>
    <row r="41" spans="1:10" ht="48" customHeight="1" x14ac:dyDescent="0.3">
      <c r="A41" s="79">
        <v>6</v>
      </c>
      <c r="B41" s="80" t="s">
        <v>121</v>
      </c>
      <c r="C41" s="81"/>
      <c r="D41" s="81"/>
      <c r="E41" s="81"/>
      <c r="F41" s="81"/>
      <c r="G41" s="82"/>
      <c r="H41" s="47"/>
      <c r="I41" s="43"/>
      <c r="J41" s="48"/>
    </row>
    <row r="42" spans="1:10" ht="48" customHeight="1" x14ac:dyDescent="0.3">
      <c r="A42" s="21"/>
      <c r="B42" s="42"/>
      <c r="C42" s="43"/>
      <c r="D42" s="43"/>
      <c r="E42" s="43"/>
      <c r="F42" s="43"/>
      <c r="G42" s="31"/>
      <c r="H42" s="47"/>
      <c r="I42" s="43"/>
      <c r="J42" s="48"/>
    </row>
    <row r="43" spans="1:10" ht="48" customHeight="1" x14ac:dyDescent="0.3">
      <c r="A43" s="21"/>
      <c r="B43" s="42"/>
      <c r="C43" s="43"/>
      <c r="D43" s="43"/>
      <c r="E43" s="43"/>
      <c r="F43" s="43"/>
      <c r="G43" s="31"/>
      <c r="H43" s="47"/>
      <c r="I43" s="43"/>
      <c r="J43" s="48"/>
    </row>
    <row r="44" spans="1:10" ht="48" customHeight="1" x14ac:dyDescent="0.3">
      <c r="A44" s="21"/>
      <c r="B44" s="42"/>
      <c r="C44" s="43"/>
      <c r="D44" s="43"/>
      <c r="E44" s="43"/>
      <c r="F44" s="43"/>
      <c r="G44" s="31"/>
      <c r="H44" s="47"/>
      <c r="I44" s="43"/>
      <c r="J44" s="48"/>
    </row>
    <row r="45" spans="1:10" ht="48" customHeight="1" x14ac:dyDescent="0.3">
      <c r="A45" s="21"/>
      <c r="B45" s="42"/>
      <c r="C45" s="43"/>
      <c r="D45" s="43"/>
      <c r="E45" s="43"/>
      <c r="F45" s="43"/>
      <c r="G45" s="31"/>
      <c r="H45" s="47"/>
      <c r="I45" s="43"/>
      <c r="J45" s="48"/>
    </row>
    <row r="46" spans="1:10" ht="49.05" customHeight="1" thickBot="1" x14ac:dyDescent="0.35">
      <c r="A46" s="22"/>
      <c r="B46" s="56"/>
      <c r="C46" s="57"/>
      <c r="D46" s="57"/>
      <c r="E46" s="57"/>
      <c r="F46" s="57"/>
      <c r="G46" s="58"/>
      <c r="H46" s="59"/>
      <c r="I46" s="60"/>
      <c r="J46" s="61"/>
    </row>
    <row r="48" spans="1:10" ht="102" customHeight="1" x14ac:dyDescent="0.3">
      <c r="A48" s="55" t="s">
        <v>111</v>
      </c>
      <c r="B48" s="26"/>
      <c r="C48" s="26"/>
      <c r="D48" s="26"/>
      <c r="E48" s="26"/>
      <c r="F48" s="26"/>
      <c r="G48" s="26"/>
      <c r="H48" s="26"/>
      <c r="I48" s="26"/>
      <c r="J48" s="26"/>
    </row>
    <row r="51" spans="1:10" x14ac:dyDescent="0.3">
      <c r="A51" s="62" t="s">
        <v>112</v>
      </c>
      <c r="B51" s="26"/>
      <c r="C51" s="26"/>
      <c r="D51" s="26"/>
      <c r="E51" s="53"/>
      <c r="F51" s="26"/>
      <c r="G51" s="26"/>
      <c r="H51" s="26"/>
      <c r="I51" s="26"/>
      <c r="J51" s="26"/>
    </row>
    <row r="53" spans="1:10" x14ac:dyDescent="0.3">
      <c r="A53" s="62" t="s">
        <v>113</v>
      </c>
      <c r="B53" s="26"/>
      <c r="C53" s="26"/>
      <c r="D53" s="26"/>
      <c r="E53" s="53"/>
      <c r="F53" s="26"/>
      <c r="G53" s="26"/>
      <c r="H53" s="26"/>
      <c r="I53" s="26"/>
      <c r="J53" s="26"/>
    </row>
    <row r="100" spans="1:1" ht="15.6" x14ac:dyDescent="0.3">
      <c r="A100" t="s">
        <v>114</v>
      </c>
    </row>
  </sheetData>
  <sheetProtection algorithmName="SHA-512" hashValue="84Fm4yyk9ffOUa25Z5jvk2mp4k3m9WJ20ZsKAiWBlZm7qld0nh+YASrJSACHNqA8IUmE7zZVTiDZD+VHuTFFMA==" saltValue="1xtWQgnrEzxhvxE/vvhXPQ==" spinCount="100000" sheet="1"/>
  <mergeCells count="121">
    <mergeCell ref="F5:H5"/>
    <mergeCell ref="F8:H8"/>
    <mergeCell ref="C21:E21"/>
    <mergeCell ref="I26:J26"/>
    <mergeCell ref="F22:H22"/>
    <mergeCell ref="A7:B7"/>
    <mergeCell ref="I25:J25"/>
    <mergeCell ref="C23:E23"/>
    <mergeCell ref="F9:H9"/>
    <mergeCell ref="I6:J6"/>
    <mergeCell ref="C26:E26"/>
    <mergeCell ref="F15:H15"/>
    <mergeCell ref="I9:J9"/>
    <mergeCell ref="F24:H24"/>
    <mergeCell ref="C10:E10"/>
    <mergeCell ref="A5:B5"/>
    <mergeCell ref="F7:H7"/>
    <mergeCell ref="F12:H12"/>
    <mergeCell ref="A9:B9"/>
    <mergeCell ref="F21:H21"/>
    <mergeCell ref="E51:J51"/>
    <mergeCell ref="C20:E20"/>
    <mergeCell ref="B39:G39"/>
    <mergeCell ref="C25:E25"/>
    <mergeCell ref="I19:J19"/>
    <mergeCell ref="A15:B15"/>
    <mergeCell ref="I7:J7"/>
    <mergeCell ref="F27:H27"/>
    <mergeCell ref="A26:B26"/>
    <mergeCell ref="H42:J42"/>
    <mergeCell ref="C13:E13"/>
    <mergeCell ref="I24:J24"/>
    <mergeCell ref="B41:G41"/>
    <mergeCell ref="B35:G35"/>
    <mergeCell ref="H35:J35"/>
    <mergeCell ref="I8:J8"/>
    <mergeCell ref="F29:H29"/>
    <mergeCell ref="C15:E15"/>
    <mergeCell ref="F11:H11"/>
    <mergeCell ref="A8:B8"/>
    <mergeCell ref="C24:E24"/>
    <mergeCell ref="F25:H25"/>
    <mergeCell ref="I10:J10"/>
    <mergeCell ref="A10:B10"/>
    <mergeCell ref="C7:E7"/>
    <mergeCell ref="A27:B27"/>
    <mergeCell ref="F14:H14"/>
    <mergeCell ref="B36:G36"/>
    <mergeCell ref="A17:K17"/>
    <mergeCell ref="A22:B22"/>
    <mergeCell ref="F23:H23"/>
    <mergeCell ref="C11:E11"/>
    <mergeCell ref="F13:H13"/>
    <mergeCell ref="B40:G40"/>
    <mergeCell ref="A12:B12"/>
    <mergeCell ref="I21:J21"/>
    <mergeCell ref="A21:B21"/>
    <mergeCell ref="C28:E28"/>
    <mergeCell ref="A53:D53"/>
    <mergeCell ref="I15:J15"/>
    <mergeCell ref="A11:B11"/>
    <mergeCell ref="C22:E22"/>
    <mergeCell ref="C12:E12"/>
    <mergeCell ref="A31:J31"/>
    <mergeCell ref="A51:D51"/>
    <mergeCell ref="B45:G45"/>
    <mergeCell ref="H38:J38"/>
    <mergeCell ref="I20:J20"/>
    <mergeCell ref="H44:J44"/>
    <mergeCell ref="A19:B19"/>
    <mergeCell ref="A28:B28"/>
    <mergeCell ref="H40:J40"/>
    <mergeCell ref="I13:J13"/>
    <mergeCell ref="E53:J53"/>
    <mergeCell ref="A14:B14"/>
    <mergeCell ref="I23:J23"/>
    <mergeCell ref="A23:B23"/>
    <mergeCell ref="C6:E6"/>
    <mergeCell ref="C14:E14"/>
    <mergeCell ref="F6:H6"/>
    <mergeCell ref="B43:G43"/>
    <mergeCell ref="H39:J39"/>
    <mergeCell ref="A33:J33"/>
    <mergeCell ref="F20:H20"/>
    <mergeCell ref="A24:B24"/>
    <mergeCell ref="B42:G42"/>
    <mergeCell ref="H36:J36"/>
    <mergeCell ref="I27:J27"/>
    <mergeCell ref="A48:J48"/>
    <mergeCell ref="B46:G46"/>
    <mergeCell ref="C29:E29"/>
    <mergeCell ref="H46:J46"/>
    <mergeCell ref="I11:J11"/>
    <mergeCell ref="C9:E9"/>
    <mergeCell ref="F26:H26"/>
    <mergeCell ref="H45:J45"/>
    <mergeCell ref="B38:G38"/>
    <mergeCell ref="A2:K3"/>
    <mergeCell ref="B44:G44"/>
    <mergeCell ref="A6:B6"/>
    <mergeCell ref="F28:H28"/>
    <mergeCell ref="C27:E27"/>
    <mergeCell ref="A25:B25"/>
    <mergeCell ref="B37:G37"/>
    <mergeCell ref="H37:J37"/>
    <mergeCell ref="C8:E8"/>
    <mergeCell ref="I22:J22"/>
    <mergeCell ref="I28:J28"/>
    <mergeCell ref="I12:J12"/>
    <mergeCell ref="C19:E19"/>
    <mergeCell ref="I5:J5"/>
    <mergeCell ref="I14:J14"/>
    <mergeCell ref="H43:J43"/>
    <mergeCell ref="A20:B20"/>
    <mergeCell ref="I29:J29"/>
    <mergeCell ref="F10:H10"/>
    <mergeCell ref="A29:B29"/>
    <mergeCell ref="F19:H19"/>
    <mergeCell ref="C5:E5"/>
    <mergeCell ref="H41:J41"/>
    <mergeCell ref="A13:B1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22680B-877F-4AAC-9B98-131084738483}">
  <dimension ref="A1:U35"/>
  <sheetViews>
    <sheetView tabSelected="1" workbookViewId="0">
      <selection activeCell="B3" sqref="B3:O10"/>
    </sheetView>
  </sheetViews>
  <sheetFormatPr defaultColWidth="8.19921875" defaultRowHeight="15.6" x14ac:dyDescent="0.3"/>
  <cols>
    <col min="1" max="1" width="1.8984375" style="72" bestFit="1" customWidth="1"/>
    <col min="2" max="14" width="8.19921875" style="72"/>
    <col min="15" max="15" width="18.09765625" style="72" customWidth="1"/>
    <col min="16" max="16384" width="8.19921875" style="72"/>
  </cols>
  <sheetData>
    <row r="1" spans="1:15" x14ac:dyDescent="0.3">
      <c r="A1" s="71" t="s">
        <v>115</v>
      </c>
      <c r="B1" s="71"/>
      <c r="C1" s="71"/>
      <c r="D1" s="71"/>
      <c r="E1" s="71"/>
      <c r="F1" s="71"/>
      <c r="G1" s="71"/>
      <c r="H1" s="71"/>
      <c r="I1" s="71"/>
      <c r="J1" s="71"/>
      <c r="K1" s="71"/>
      <c r="L1" s="71"/>
      <c r="M1" s="71"/>
      <c r="N1" s="71"/>
      <c r="O1" s="71"/>
    </row>
    <row r="2" spans="1:15" x14ac:dyDescent="0.3">
      <c r="A2" s="71"/>
      <c r="B2" s="71"/>
      <c r="C2" s="71"/>
      <c r="D2" s="71"/>
      <c r="E2" s="71"/>
      <c r="F2" s="71"/>
      <c r="G2" s="71"/>
      <c r="H2" s="71"/>
      <c r="I2" s="71"/>
      <c r="J2" s="71"/>
      <c r="K2" s="71"/>
      <c r="L2" s="71"/>
      <c r="M2" s="71"/>
      <c r="N2" s="71"/>
      <c r="O2" s="71"/>
    </row>
    <row r="3" spans="1:15" x14ac:dyDescent="0.3">
      <c r="A3" s="73">
        <v>1</v>
      </c>
      <c r="B3" s="74" t="s">
        <v>118</v>
      </c>
      <c r="C3" s="74"/>
      <c r="D3" s="74"/>
      <c r="E3" s="74"/>
      <c r="F3" s="74"/>
      <c r="G3" s="74"/>
      <c r="H3" s="74"/>
      <c r="I3" s="74"/>
      <c r="J3" s="74"/>
      <c r="K3" s="74"/>
      <c r="L3" s="74"/>
      <c r="M3" s="74"/>
      <c r="N3" s="74"/>
      <c r="O3" s="74"/>
    </row>
    <row r="4" spans="1:15" x14ac:dyDescent="0.3">
      <c r="A4" s="73"/>
      <c r="B4" s="74"/>
      <c r="C4" s="74"/>
      <c r="D4" s="74"/>
      <c r="E4" s="74"/>
      <c r="F4" s="74"/>
      <c r="G4" s="74"/>
      <c r="H4" s="74"/>
      <c r="I4" s="74"/>
      <c r="J4" s="74"/>
      <c r="K4" s="74"/>
      <c r="L4" s="74"/>
      <c r="M4" s="74"/>
      <c r="N4" s="74"/>
      <c r="O4" s="74"/>
    </row>
    <row r="5" spans="1:15" x14ac:dyDescent="0.3">
      <c r="A5" s="73"/>
      <c r="B5" s="74"/>
      <c r="C5" s="74"/>
      <c r="D5" s="74"/>
      <c r="E5" s="74"/>
      <c r="F5" s="74"/>
      <c r="G5" s="74"/>
      <c r="H5" s="74"/>
      <c r="I5" s="74"/>
      <c r="J5" s="74"/>
      <c r="K5" s="74"/>
      <c r="L5" s="74"/>
      <c r="M5" s="74"/>
      <c r="N5" s="74"/>
      <c r="O5" s="74"/>
    </row>
    <row r="6" spans="1:15" x14ac:dyDescent="0.3">
      <c r="A6" s="73"/>
      <c r="B6" s="74"/>
      <c r="C6" s="74"/>
      <c r="D6" s="74"/>
      <c r="E6" s="74"/>
      <c r="F6" s="74"/>
      <c r="G6" s="74"/>
      <c r="H6" s="74"/>
      <c r="I6" s="74"/>
      <c r="J6" s="74"/>
      <c r="K6" s="74"/>
      <c r="L6" s="74"/>
      <c r="M6" s="74"/>
      <c r="N6" s="74"/>
      <c r="O6" s="74"/>
    </row>
    <row r="7" spans="1:15" x14ac:dyDescent="0.3">
      <c r="A7" s="73"/>
      <c r="B7" s="74"/>
      <c r="C7" s="74"/>
      <c r="D7" s="74"/>
      <c r="E7" s="74"/>
      <c r="F7" s="74"/>
      <c r="G7" s="74"/>
      <c r="H7" s="74"/>
      <c r="I7" s="74"/>
      <c r="J7" s="74"/>
      <c r="K7" s="74"/>
      <c r="L7" s="74"/>
      <c r="M7" s="74"/>
      <c r="N7" s="74"/>
      <c r="O7" s="74"/>
    </row>
    <row r="8" spans="1:15" x14ac:dyDescent="0.3">
      <c r="A8" s="73"/>
      <c r="B8" s="74"/>
      <c r="C8" s="74"/>
      <c r="D8" s="74"/>
      <c r="E8" s="74"/>
      <c r="F8" s="74"/>
      <c r="G8" s="74"/>
      <c r="H8" s="74"/>
      <c r="I8" s="74"/>
      <c r="J8" s="74"/>
      <c r="K8" s="74"/>
      <c r="L8" s="74"/>
      <c r="M8" s="74"/>
      <c r="N8" s="74"/>
      <c r="O8" s="74"/>
    </row>
    <row r="9" spans="1:15" x14ac:dyDescent="0.3">
      <c r="A9" s="73"/>
      <c r="B9" s="74"/>
      <c r="C9" s="74"/>
      <c r="D9" s="74"/>
      <c r="E9" s="74"/>
      <c r="F9" s="74"/>
      <c r="G9" s="74"/>
      <c r="H9" s="74"/>
      <c r="I9" s="74"/>
      <c r="J9" s="74"/>
      <c r="K9" s="74"/>
      <c r="L9" s="74"/>
      <c r="M9" s="74"/>
      <c r="N9" s="74"/>
      <c r="O9" s="74"/>
    </row>
    <row r="10" spans="1:15" ht="225.6" customHeight="1" x14ac:dyDescent="0.3">
      <c r="A10" s="73"/>
      <c r="B10" s="74"/>
      <c r="C10" s="74"/>
      <c r="D10" s="74"/>
      <c r="E10" s="74"/>
      <c r="F10" s="74"/>
      <c r="G10" s="74"/>
      <c r="H10" s="74"/>
      <c r="I10" s="74"/>
      <c r="J10" s="74"/>
      <c r="K10" s="74"/>
      <c r="L10" s="74"/>
      <c r="M10" s="74"/>
      <c r="N10" s="74"/>
      <c r="O10" s="74"/>
    </row>
    <row r="11" spans="1:15" x14ac:dyDescent="0.3">
      <c r="A11" s="73">
        <v>2</v>
      </c>
      <c r="B11" s="75" t="s">
        <v>116</v>
      </c>
      <c r="C11" s="74"/>
      <c r="D11" s="74"/>
      <c r="E11" s="74"/>
      <c r="F11" s="74"/>
      <c r="G11" s="74"/>
      <c r="H11" s="74"/>
      <c r="I11" s="74"/>
      <c r="J11" s="74"/>
      <c r="K11" s="74"/>
      <c r="L11" s="74"/>
      <c r="M11" s="74"/>
      <c r="N11" s="74"/>
      <c r="O11" s="74"/>
    </row>
    <row r="12" spans="1:15" x14ac:dyDescent="0.3">
      <c r="A12" s="73"/>
      <c r="B12" s="74"/>
      <c r="C12" s="74"/>
      <c r="D12" s="74"/>
      <c r="E12" s="74"/>
      <c r="F12" s="74"/>
      <c r="G12" s="74"/>
      <c r="H12" s="74"/>
      <c r="I12" s="74"/>
      <c r="J12" s="74"/>
      <c r="K12" s="74"/>
      <c r="L12" s="74"/>
      <c r="M12" s="74"/>
      <c r="N12" s="74"/>
      <c r="O12" s="74"/>
    </row>
    <row r="13" spans="1:15" ht="41.4" customHeight="1" x14ac:dyDescent="0.3">
      <c r="A13" s="73"/>
      <c r="B13" s="74"/>
      <c r="C13" s="74"/>
      <c r="D13" s="74"/>
      <c r="E13" s="74"/>
      <c r="F13" s="74"/>
      <c r="G13" s="74"/>
      <c r="H13" s="74"/>
      <c r="I13" s="74"/>
      <c r="J13" s="74"/>
      <c r="K13" s="74"/>
      <c r="L13" s="74"/>
      <c r="M13" s="74"/>
      <c r="N13" s="74"/>
      <c r="O13" s="74"/>
    </row>
    <row r="14" spans="1:15" x14ac:dyDescent="0.3">
      <c r="A14" s="73">
        <v>3</v>
      </c>
      <c r="B14" s="74" t="s">
        <v>117</v>
      </c>
      <c r="C14" s="74"/>
      <c r="D14" s="74"/>
      <c r="E14" s="74"/>
      <c r="F14" s="74"/>
      <c r="G14" s="74"/>
      <c r="H14" s="74"/>
      <c r="I14" s="74"/>
      <c r="J14" s="74"/>
      <c r="K14" s="74"/>
      <c r="L14" s="74"/>
      <c r="M14" s="74"/>
      <c r="N14" s="74"/>
      <c r="O14" s="74"/>
    </row>
    <row r="15" spans="1:15" x14ac:dyDescent="0.3">
      <c r="A15" s="73"/>
      <c r="B15" s="74"/>
      <c r="C15" s="74"/>
      <c r="D15" s="74"/>
      <c r="E15" s="74"/>
      <c r="F15" s="74"/>
      <c r="G15" s="74"/>
      <c r="H15" s="74"/>
      <c r="I15" s="74"/>
      <c r="J15" s="74"/>
      <c r="K15" s="74"/>
      <c r="L15" s="74"/>
      <c r="M15" s="74"/>
      <c r="N15" s="74"/>
      <c r="O15" s="74"/>
    </row>
    <row r="16" spans="1:15" ht="9.6" customHeight="1" x14ac:dyDescent="0.3">
      <c r="A16" s="73"/>
      <c r="B16" s="74"/>
      <c r="C16" s="74"/>
      <c r="D16" s="74"/>
      <c r="E16" s="74"/>
      <c r="F16" s="74"/>
      <c r="G16" s="74"/>
      <c r="H16" s="74"/>
      <c r="I16" s="74"/>
      <c r="J16" s="74"/>
      <c r="K16" s="74"/>
      <c r="L16" s="74"/>
      <c r="M16" s="74"/>
      <c r="N16" s="74"/>
      <c r="O16" s="74"/>
    </row>
    <row r="17" spans="1:21" ht="42" customHeight="1" x14ac:dyDescent="0.3">
      <c r="A17" s="73">
        <v>4</v>
      </c>
      <c r="B17" s="74" t="s">
        <v>119</v>
      </c>
      <c r="C17" s="74"/>
      <c r="D17" s="74"/>
      <c r="E17" s="74"/>
      <c r="F17" s="74"/>
      <c r="G17" s="74"/>
      <c r="H17" s="74"/>
      <c r="I17" s="74"/>
      <c r="J17" s="74"/>
      <c r="K17" s="74"/>
      <c r="L17" s="74"/>
      <c r="M17" s="74"/>
      <c r="N17" s="74"/>
      <c r="O17" s="74"/>
    </row>
    <row r="18" spans="1:21" ht="19.2" customHeight="1" x14ac:dyDescent="0.3">
      <c r="A18" s="73"/>
      <c r="B18" s="74"/>
      <c r="C18" s="74"/>
      <c r="D18" s="74"/>
      <c r="E18" s="74"/>
      <c r="F18" s="74"/>
      <c r="G18" s="74"/>
      <c r="H18" s="74"/>
      <c r="I18" s="74"/>
      <c r="J18" s="74"/>
      <c r="K18" s="74"/>
      <c r="L18" s="74"/>
      <c r="M18" s="74"/>
      <c r="N18" s="74"/>
      <c r="O18" s="74"/>
    </row>
    <row r="19" spans="1:21" x14ac:dyDescent="0.3">
      <c r="A19" s="73"/>
      <c r="B19" s="74"/>
      <c r="C19" s="74"/>
      <c r="D19" s="74"/>
      <c r="E19" s="74"/>
      <c r="F19" s="74"/>
      <c r="G19" s="74"/>
      <c r="H19" s="74"/>
      <c r="I19" s="74"/>
      <c r="J19" s="74"/>
      <c r="K19" s="74"/>
      <c r="L19" s="74"/>
      <c r="M19" s="74"/>
      <c r="N19" s="74"/>
      <c r="O19" s="74"/>
    </row>
    <row r="20" spans="1:21" x14ac:dyDescent="0.3">
      <c r="A20" s="73"/>
      <c r="B20" s="76"/>
      <c r="C20" s="76"/>
      <c r="D20" s="76"/>
      <c r="E20" s="76"/>
      <c r="F20" s="76"/>
      <c r="G20" s="76"/>
      <c r="H20" s="76"/>
      <c r="I20" s="76"/>
      <c r="J20" s="76"/>
      <c r="K20" s="76"/>
      <c r="L20" s="76"/>
      <c r="M20" s="76"/>
      <c r="N20" s="76"/>
      <c r="O20" s="76"/>
    </row>
    <row r="21" spans="1:21" x14ac:dyDescent="0.3">
      <c r="A21" s="73"/>
      <c r="B21" s="74"/>
      <c r="C21" s="74"/>
      <c r="D21" s="74"/>
      <c r="E21" s="74"/>
      <c r="F21" s="74"/>
      <c r="G21" s="74"/>
      <c r="H21" s="74"/>
      <c r="I21" s="74"/>
      <c r="J21" s="74"/>
      <c r="K21" s="74"/>
      <c r="L21" s="74"/>
      <c r="M21" s="74"/>
      <c r="N21" s="74"/>
      <c r="O21" s="74"/>
    </row>
    <row r="22" spans="1:21" x14ac:dyDescent="0.3">
      <c r="A22" s="73"/>
      <c r="B22" s="74"/>
      <c r="C22" s="74"/>
      <c r="D22" s="74"/>
      <c r="E22" s="74"/>
      <c r="F22" s="74"/>
      <c r="G22" s="74"/>
      <c r="H22" s="74"/>
      <c r="I22" s="74"/>
      <c r="J22" s="74"/>
      <c r="K22" s="74"/>
      <c r="L22" s="74"/>
      <c r="M22" s="74"/>
      <c r="N22" s="74"/>
      <c r="O22" s="74"/>
    </row>
    <row r="23" spans="1:21" ht="36.6" customHeight="1" x14ac:dyDescent="0.3">
      <c r="A23" s="73"/>
      <c r="B23" s="74"/>
      <c r="C23" s="74"/>
      <c r="D23" s="74"/>
      <c r="E23" s="74"/>
      <c r="F23" s="74"/>
      <c r="G23" s="74"/>
      <c r="H23" s="74"/>
      <c r="I23" s="74"/>
      <c r="J23" s="74"/>
      <c r="K23" s="74"/>
      <c r="L23" s="74"/>
      <c r="M23" s="74"/>
      <c r="N23" s="74"/>
      <c r="O23" s="74"/>
    </row>
    <row r="24" spans="1:21" x14ac:dyDescent="0.3">
      <c r="A24" s="73"/>
      <c r="B24" s="74"/>
      <c r="C24" s="74"/>
      <c r="D24" s="74"/>
      <c r="E24" s="74"/>
      <c r="F24" s="74"/>
      <c r="G24" s="74"/>
      <c r="H24" s="74"/>
      <c r="I24" s="74"/>
      <c r="J24" s="74"/>
      <c r="K24" s="74"/>
      <c r="L24" s="74"/>
      <c r="M24" s="74"/>
      <c r="N24" s="74"/>
      <c r="O24" s="74"/>
    </row>
    <row r="25" spans="1:21" x14ac:dyDescent="0.3">
      <c r="A25" s="73"/>
      <c r="B25" s="74"/>
      <c r="C25" s="74"/>
      <c r="D25" s="74"/>
      <c r="E25" s="74"/>
      <c r="F25" s="74"/>
      <c r="G25" s="74"/>
      <c r="H25" s="74"/>
      <c r="I25" s="74"/>
      <c r="J25" s="74"/>
      <c r="K25" s="74"/>
      <c r="L25" s="74"/>
      <c r="M25" s="74"/>
      <c r="N25" s="74"/>
      <c r="O25" s="74"/>
    </row>
    <row r="26" spans="1:21" x14ac:dyDescent="0.3">
      <c r="A26" s="73"/>
      <c r="B26" s="74"/>
      <c r="C26" s="74"/>
      <c r="D26" s="74"/>
      <c r="E26" s="74"/>
      <c r="F26" s="74"/>
      <c r="G26" s="74"/>
      <c r="H26" s="74"/>
      <c r="I26" s="74"/>
      <c r="J26" s="74"/>
      <c r="K26" s="74"/>
      <c r="L26" s="74"/>
      <c r="M26" s="74"/>
      <c r="N26" s="74"/>
      <c r="O26" s="74"/>
    </row>
    <row r="27" spans="1:21" x14ac:dyDescent="0.3">
      <c r="A27" s="73"/>
      <c r="B27" s="74"/>
      <c r="C27" s="74"/>
      <c r="D27" s="74"/>
      <c r="E27" s="74"/>
      <c r="F27" s="74"/>
      <c r="G27" s="74"/>
      <c r="H27" s="74"/>
      <c r="I27" s="74"/>
      <c r="J27" s="74"/>
      <c r="K27" s="74"/>
      <c r="L27" s="74"/>
      <c r="M27" s="74"/>
      <c r="N27" s="74"/>
      <c r="O27" s="74"/>
    </row>
    <row r="28" spans="1:21" x14ac:dyDescent="0.3">
      <c r="A28" s="73"/>
      <c r="B28" s="74"/>
      <c r="C28" s="74"/>
      <c r="D28" s="74"/>
      <c r="E28" s="74"/>
      <c r="F28" s="74"/>
      <c r="G28" s="74"/>
      <c r="H28" s="74"/>
      <c r="I28" s="74"/>
      <c r="J28" s="74"/>
      <c r="K28" s="74"/>
      <c r="L28" s="74"/>
      <c r="M28" s="74"/>
      <c r="N28" s="74"/>
      <c r="O28" s="74"/>
    </row>
    <row r="29" spans="1:21" x14ac:dyDescent="0.3">
      <c r="A29" s="73"/>
      <c r="B29" s="74"/>
      <c r="C29" s="74"/>
      <c r="D29" s="74"/>
      <c r="E29" s="74"/>
      <c r="F29" s="74"/>
      <c r="G29" s="74"/>
      <c r="H29" s="74"/>
      <c r="I29" s="74"/>
      <c r="J29" s="74"/>
      <c r="K29" s="74"/>
      <c r="L29" s="74"/>
      <c r="M29" s="74"/>
      <c r="N29" s="74"/>
      <c r="O29" s="74"/>
    </row>
    <row r="30" spans="1:21" ht="34.950000000000003" customHeight="1" x14ac:dyDescent="0.3">
      <c r="A30" s="73"/>
      <c r="B30" s="74"/>
      <c r="C30" s="74"/>
      <c r="D30" s="74"/>
      <c r="E30" s="74"/>
      <c r="F30" s="74"/>
      <c r="G30" s="74"/>
      <c r="H30" s="74"/>
      <c r="I30" s="74"/>
      <c r="J30" s="74"/>
      <c r="K30" s="74"/>
      <c r="L30" s="74"/>
      <c r="M30" s="74"/>
      <c r="N30" s="74"/>
      <c r="O30" s="74"/>
    </row>
    <row r="31" spans="1:21" ht="25.2" customHeight="1" x14ac:dyDescent="0.3">
      <c r="A31" s="77"/>
      <c r="B31" s="75"/>
      <c r="C31" s="75"/>
      <c r="D31" s="75"/>
      <c r="E31" s="75"/>
      <c r="F31" s="75"/>
      <c r="G31" s="75"/>
      <c r="H31" s="75"/>
      <c r="I31" s="75"/>
      <c r="J31" s="75"/>
      <c r="K31" s="75"/>
      <c r="L31" s="75"/>
      <c r="M31" s="75"/>
      <c r="N31" s="75"/>
      <c r="O31" s="75"/>
      <c r="P31" s="78"/>
      <c r="Q31" s="78"/>
      <c r="R31" s="78"/>
      <c r="S31" s="78"/>
      <c r="T31" s="78"/>
      <c r="U31" s="78"/>
    </row>
    <row r="32" spans="1:21" x14ac:dyDescent="0.3">
      <c r="P32" s="78"/>
      <c r="Q32" s="78"/>
      <c r="R32" s="78"/>
      <c r="S32" s="78"/>
      <c r="T32" s="78"/>
      <c r="U32" s="78"/>
    </row>
    <row r="33" spans="16:21" x14ac:dyDescent="0.3">
      <c r="P33" s="78"/>
      <c r="Q33" s="78"/>
      <c r="R33" s="78"/>
      <c r="S33" s="78"/>
      <c r="T33" s="78"/>
      <c r="U33" s="78"/>
    </row>
    <row r="34" spans="16:21" x14ac:dyDescent="0.3">
      <c r="P34" s="78"/>
      <c r="Q34" s="78"/>
      <c r="R34" s="78"/>
      <c r="S34" s="78"/>
      <c r="T34" s="78"/>
      <c r="U34" s="78"/>
    </row>
    <row r="35" spans="16:21" ht="22.95" customHeight="1" x14ac:dyDescent="0.3">
      <c r="P35" s="78"/>
      <c r="Q35" s="78"/>
      <c r="R35" s="78"/>
      <c r="S35" s="78"/>
      <c r="T35" s="78"/>
      <c r="U35" s="78"/>
    </row>
  </sheetData>
  <sheetProtection algorithmName="SHA-512" hashValue="svfg/6Okm1kPl4DpVWHy5xHOnqjlpdCk5PP4h0zOClrnuNXpIPGIQWLgtB1QLpkcwc467IQ2PdpVxbjD0FJcZg==" saltValue="toqxE4ylYJXDEKbAr+/dhg==" spinCount="100000" sheet="1" objects="1" scenarios="1"/>
  <mergeCells count="16">
    <mergeCell ref="B30:O30"/>
    <mergeCell ref="B31:O31"/>
    <mergeCell ref="P31:U35"/>
    <mergeCell ref="B17:O17"/>
    <mergeCell ref="B18:O18"/>
    <mergeCell ref="B20:O20"/>
    <mergeCell ref="B21:O23"/>
    <mergeCell ref="B24:O24"/>
    <mergeCell ref="B25:O25"/>
    <mergeCell ref="B26:O26"/>
    <mergeCell ref="B27:O29"/>
    <mergeCell ref="A1:O2"/>
    <mergeCell ref="B3:O10"/>
    <mergeCell ref="B11:O13"/>
    <mergeCell ref="B14:O16"/>
    <mergeCell ref="B19:O19"/>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3</vt:i4>
      </vt:variant>
    </vt:vector>
  </HeadingPairs>
  <TitlesOfParts>
    <vt:vector size="3" baseType="lpstr">
      <vt:lpstr>Pasiūlymas+Tech. specifikacija</vt:lpstr>
      <vt:lpstr>Subtiekėjai ir priedai</vt:lpstr>
      <vt:lpstr>Lapas1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Milda Petrylienė</cp:lastModifiedBy>
  <dcterms:created xsi:type="dcterms:W3CDTF">2023-04-04T12:16:45Z</dcterms:created>
  <dcterms:modified xsi:type="dcterms:W3CDTF">2025-12-03T19:32:11Z</dcterms:modified>
</cp:coreProperties>
</file>